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8F949E9-D0BB-4F20-B1EA-77866F19B7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<sst xmlns="http://schemas.openxmlformats.org/spreadsheetml/2006/main" count="756" uniqueCount="185">
  <si>
    <t>3118273 - V9.7.1 - Reporte de calificaciones - 3/11/25, 23:33 -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</si>
  <si>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</si>
  <si>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</si>
  <si>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</si>
  <si>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</si>
  <si>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</si>
  <si>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</si>
  <si>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</si>
  <si>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>ETAPA PRODUCTIVA</t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</si>
  <si>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</si>
  <si>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</si>
  <si>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</si>
  <si>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</si>
  <si>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</si>
  <si>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</si>
  <si>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</si>
  <si>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</si>
  <si>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</si>
  <si>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</si>
  <si>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</si>
  <si>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</si>
  <si>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</si>
  <si>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</si>
  <si>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</si>
  <si>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</si>
  <si>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</si>
  <si>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</si>
  <si>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</si>
  <si>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</si>
  <si>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</si>
  <si>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</si>
  <si>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</si>
  <si>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</si>
  <si>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</si>
  <si>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</si>
  <si>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</si>
  <si>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</si>
  <si>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</si>
  <si>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</si>
  <si>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</si>
  <si>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</si>
  <si>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</si>
  <si>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</si>
  <si>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</si>
  <si>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</si>
  <si>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</si>
  <si>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JUAN DAVID REYES ZAPATA</t>
  </si>
  <si>
    <t>judareyez@gmail.com</t>
  </si>
  <si>
    <t>1097404843cc</t>
  </si>
  <si>
    <t>A</t>
  </si>
  <si>
    <t>SC</t>
  </si>
  <si>
    <t>KAREN MELIZA ZAPATA GUTIERREZ</t>
  </si>
  <si>
    <t>Karenzapatagutierrez@gmail.com</t>
  </si>
  <si>
    <t>1193558583cc</t>
  </si>
  <si>
    <t>MONICA ALEXANDRA URREA VARGAS</t>
  </si>
  <si>
    <t>isabellaparraurrea@gmail.com</t>
  </si>
  <si>
    <t>1024593793cc</t>
  </si>
  <si>
    <t>RICARDO JOSE SALAS ESTRADA</t>
  </si>
  <si>
    <t>rikisalas0@gmail.com</t>
  </si>
  <si>
    <t>1140899710cc</t>
  </si>
  <si>
    <t>KARLA MILENA OSORIO AMAYA</t>
  </si>
  <si>
    <t>milenaa1031@gmail.com</t>
  </si>
  <si>
    <t>1075794421cc</t>
  </si>
  <si>
    <t>LIZETH ESTHER VILLAR VARELA</t>
  </si>
  <si>
    <t>lizethvillar95@hotmail.com</t>
  </si>
  <si>
    <t>1082994793cc</t>
  </si>
  <si>
    <t>VIVIANA CATALINA HINCAPIE MONTAÑA</t>
  </si>
  <si>
    <t>vivianahincapie16@gmail.com</t>
  </si>
  <si>
    <t>1019152557cc</t>
  </si>
  <si>
    <t>D</t>
  </si>
  <si>
    <t>JORGE MARIO RICO BARRIOS</t>
  </si>
  <si>
    <t>lmjricob@gmail.com</t>
  </si>
  <si>
    <t>1002371033cc</t>
  </si>
  <si>
    <t>JOHN EDGAR PARRA JULIO</t>
  </si>
  <si>
    <t>johnparra.engineer@gmail.com</t>
  </si>
  <si>
    <t>1076620350cc</t>
  </si>
  <si>
    <t>CHRISTIAN CAMILO URRESTY FIGUEROA</t>
  </si>
  <si>
    <t>christiancamilourresty@gmail.com</t>
  </si>
  <si>
    <t>1107849651ti</t>
  </si>
  <si>
    <t>JAIRO ANDRES CARRERO RAMIREZ</t>
  </si>
  <si>
    <t>cesarelburrotino@gmail.com</t>
  </si>
  <si>
    <t>1091804231cc</t>
  </si>
  <si>
    <t>JONY FERNANDO MONROY RAMOS</t>
  </si>
  <si>
    <t>monroyjony@gmail.com</t>
  </si>
  <si>
    <t>80184335cc</t>
  </si>
  <si>
    <t>LUIS ARIEL REY GORDILLO</t>
  </si>
  <si>
    <t>rlhardrock@gmail.com</t>
  </si>
  <si>
    <t>80879377cc</t>
  </si>
  <si>
    <t>ANYELA YULIANA MONTENEGRO CHIQUITO</t>
  </si>
  <si>
    <t>ymontenegro373@gmail.com</t>
  </si>
  <si>
    <t>1061685680cc</t>
  </si>
  <si>
    <t>ALEJANDRA HERNANDEZ PECUPAQUE</t>
  </si>
  <si>
    <t>alejapekus17@gmail.com</t>
  </si>
  <si>
    <t>1006028313cc</t>
  </si>
  <si>
    <t>JAIR DAVID MORENO CAMELO</t>
  </si>
  <si>
    <t>jdmc1@outlook.es</t>
  </si>
  <si>
    <t>1010026761cc</t>
  </si>
  <si>
    <t>LUIS ALBERTO MURCIA SANCHEZ</t>
  </si>
  <si>
    <t>luchobeto.1979@gmail.com</t>
  </si>
  <si>
    <t>79988181cc</t>
  </si>
  <si>
    <t>LUIS ALBERTO PEÑA VILLEGAS</t>
  </si>
  <si>
    <t>luissofia954@gmail.com</t>
  </si>
  <si>
    <t>80205903cc</t>
  </si>
  <si>
    <t>SANTIAGO SIERRA GUARNIZO</t>
  </si>
  <si>
    <t>santiagosg200619@gmail.com</t>
  </si>
  <si>
    <t>1078266159cc</t>
  </si>
  <si>
    <t>CRISTIAN FELIPE CABEZA RAMIREZ</t>
  </si>
  <si>
    <t>cristianfelipezomboy@gmail.com</t>
  </si>
  <si>
    <t>1007379237cc</t>
  </si>
  <si>
    <t>OSCAR DAVID ARIAS LOPEZ</t>
  </si>
  <si>
    <t>09ariaslopez@gmail.com</t>
  </si>
  <si>
    <t>1006491347cc</t>
  </si>
  <si>
    <t>YILBER RIVERA SANCHEZ</t>
  </si>
  <si>
    <t>yilberto_9115@hotmail.com</t>
  </si>
  <si>
    <t>1030657287cc</t>
  </si>
  <si>
    <t>WILMER ARGEL GUEVARA</t>
  </si>
  <si>
    <t>wilmerargel2@gmail.com</t>
  </si>
  <si>
    <t>1028008222cc</t>
  </si>
  <si>
    <t>VALERIA ZAPATA CIRO</t>
  </si>
  <si>
    <t>valeriaciro14@gmail.com</t>
  </si>
  <si>
    <t>1000291702cc</t>
  </si>
  <si>
    <t>JOSEFA ZAMUDIO SANCHEZ</t>
  </si>
  <si>
    <t>jocefiz@hotmail.com</t>
  </si>
  <si>
    <t>51558218cc</t>
  </si>
  <si>
    <t>MARIA FERNANDA GARCIA CANO</t>
  </si>
  <si>
    <t>mgarciacano96@gmail.com</t>
  </si>
  <si>
    <t>1075300479cc</t>
  </si>
  <si>
    <t>LEIDY KATERIN GALVIZ MORENO</t>
  </si>
  <si>
    <t>katherin8.21@hotmail.com</t>
  </si>
  <si>
    <t>1030614259cc</t>
  </si>
  <si>
    <t>SARITA DE LOS ANGELES VELASCO LOPEZ</t>
  </si>
  <si>
    <t>saritabts20@gmail.com</t>
  </si>
  <si>
    <t>1120067301cc</t>
  </si>
  <si>
    <t>YEFERSON VASQUEZ NOVOA</t>
  </si>
  <si>
    <t>yefersonvasquez312@gmail.com</t>
  </si>
  <si>
    <t>1006089832cc</t>
  </si>
  <si>
    <t>HERNANDO RAMOS PEREZ</t>
  </si>
  <si>
    <t>herp81@gmail.com</t>
  </si>
  <si>
    <t>12210064cc</t>
  </si>
  <si>
    <t>LUIS GABRIEL ALEXANDER CHAMORRO GUERRERO</t>
  </si>
  <si>
    <t>rosechamo.071@gmail.com</t>
  </si>
  <si>
    <t>1080040092cc</t>
  </si>
  <si>
    <t>JHON FREDY CARLOSAMA JOSA</t>
  </si>
  <si>
    <t>jhonfredycarlosamajosa@gmail.com</t>
  </si>
  <si>
    <t>1085317635cc</t>
  </si>
  <si>
    <t>ARNOVIS DE JESUS BUENDIA DE AVILA</t>
  </si>
  <si>
    <t>arnovisdee@hotmail.com</t>
  </si>
  <si>
    <t>1050977243cc</t>
  </si>
  <si>
    <t>LEIDY TATIANA MARIN SABOGAL</t>
  </si>
  <si>
    <t>tatianamarinsabogal456@gmail.com</t>
  </si>
  <si>
    <t>1073381159cc</t>
  </si>
  <si>
    <t>JHOJAN DANIEL HENAO ALVAREZ</t>
  </si>
  <si>
    <t>jhojanhenaoalvarez@gmail.com</t>
  </si>
  <si>
    <t>1063367924cc</t>
  </si>
  <si>
    <t>RICHARD GIOVANNY FLOREZ LOPEZ</t>
  </si>
  <si>
    <t>samflo1979@gmail.com</t>
  </si>
  <si>
    <t>80008884cc</t>
  </si>
  <si>
    <t>CESAR LOUIS TORRES SALCEDO</t>
  </si>
  <si>
    <t>pernasebastian9@gmail.com</t>
  </si>
  <si>
    <t>1193228456cc</t>
  </si>
  <si>
    <t>CLAUDIA PAOLA PINILLA CORREA</t>
  </si>
  <si>
    <t>paopin1828@gmail.com</t>
  </si>
  <si>
    <t>1030536094cc</t>
  </si>
  <si>
    <t>KEVIN BONILLA ORTEGA</t>
  </si>
  <si>
    <t>kbonillao@ufpso.edu.co</t>
  </si>
  <si>
    <t>1064840381cc</t>
  </si>
  <si>
    <t>CAROL YERALDINE TAMARA SALAMANCA</t>
  </si>
  <si>
    <t>caroltamara2505@gmail.com</t>
  </si>
  <si>
    <t>1052387553ti</t>
  </si>
  <si>
    <t>SAMUEL DAVID PRIETOBERNAL</t>
  </si>
  <si>
    <t>kikirasr2@gmail.com</t>
  </si>
  <si>
    <t>1014203298ti</t>
  </si>
  <si>
    <t>LUIS EDUARDO OSPINO SALCEDO</t>
  </si>
  <si>
    <t>lospino09@gmail.com</t>
  </si>
  <si>
    <t>1082066431cc</t>
  </si>
  <si>
    <t>DIEGO MAURICIO GOMEZ PAZ</t>
  </si>
  <si>
    <t>imrdiegoo@gmail.com</t>
  </si>
  <si>
    <t>1085330507cc</t>
  </si>
  <si>
    <t>IVAN ANDRES DIAZ VERGARA</t>
  </si>
  <si>
    <t>ivandiver13@gmail.com</t>
  </si>
  <si>
    <t>1103121500cc</t>
  </si>
  <si>
    <t>Sin ingreso</t>
  </si>
  <si>
    <t>RODRIGO ALBEIRO BERMUDEZ HOYOS</t>
  </si>
  <si>
    <t>rodribermudezh@gmail.com</t>
  </si>
  <si>
    <t>98666259cc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</si>
</sst>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6F42C1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10" fontId="1" fillId="9" borderId="0" xfId="0" applyNumberFormat="1" applyFont="1" applyFill="1"/>
    <xf numFmtId="0" fontId="2" fillId="6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164" fontId="0" fillId="11" borderId="1" xfId="0" applyNumberFormat="1" applyFill="1" applyBorder="1"/>
    <xf numFmtId="164" fontId="1" fillId="0" borderId="0" xfId="0" applyNumberFormat="1" applyFont="1"/>
    <xf numFmtId="0" fontId="0" fillId="12" borderId="1" xfId="0" applyFill="1" applyBorder="1"/>
    <xf numFmtId="0" fontId="1" fillId="0" borderId="0" xfId="0" applyFont="1"/>
    <xf numFmtId="0" fontId="0" fillId="13" borderId="1" xfId="0" applyFill="1" applyBorder="1"/>
    <xf numFmtId="0" fontId="0" fillId="14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5" borderId="1" xfId="0" applyFont="1" applyFill="1" applyBorder="1"/>
    <xf numFmtId="0" fontId="1" fillId="16" borderId="1" xfId="0" applyFont="1" applyFill="1" applyBorder="1"/>
    <xf numFmtId="164" fontId="0" fillId="17" borderId="1" xfId="0" applyNumberFormat="1" applyFill="1" applyBorder="1"/>
    <xf numFmtId="0" fontId="0" fillId="18" borderId="1" xfId="0" applyFill="1" applyBorder="1"/>
    <xf numFmtId="0" fontId="0" fillId="19" borderId="1" xfId="0" applyFill="1" applyBorder="1"/>
    <xf numFmtId="164" fontId="1" fillId="0" borderId="1" xfId="0" applyNumberFormat="1" applyFont="1" applyBorder="1"/>
    <xf numFmtId="0" fontId="3" fillId="11" borderId="1" xfId="0" applyFont="1" applyFill="1" applyBorder="1"/>
    <xf numFmtId="164" fontId="3" fillId="11" borderId="1" xfId="0" applyNumberFormat="1" applyFont="1" applyFill="1" applyBorder="1"/>
    <xf numFmtId="0" fontId="3" fillId="10" borderId="1" xfId="0" applyFont="1" applyFill="1" applyBorder="1"/>
    <xf numFmtId="0" fontId="3" fillId="15" borderId="1" xfId="0" applyFont="1" applyFill="1" applyBorder="1"/>
    <xf numFmtId="0" fontId="3" fillId="20" borderId="1" xfId="0" applyFont="1" applyFill="1" applyBorder="1"/>
    <xf numFmtId="0" fontId="3" fillId="21" borderId="1" xfId="0" applyFont="1" applyFill="1" applyBorder="1"/>
    <xf numFmtId="10" fontId="3" fillId="22" borderId="1" xfId="0" applyNumberFormat="1" applyFont="1" applyFill="1" applyBorder="1"/>
    <xf numFmtId="0" fontId="3" fillId="11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2841091" TargetMode="External"/><Relationship Id="rId13" Type="http://schemas.openxmlformats.org/officeDocument/2006/relationships/hyperlink" Target="https://extensiont.tuyweb.com/api/redirect?url=https%3A%2F%2Fzajuna.sena.edu.co%2Fzajuna%2Fcourse%2Fmodedit.php%3Fupdate%3D2841106" TargetMode="External"/><Relationship Id="rId18" Type="http://schemas.openxmlformats.org/officeDocument/2006/relationships/hyperlink" Target="https://extensiont.tuyweb.com/api/redirect?url=https%3A%2F%2Fzajuna.sena.edu.co%2Fzajuna%2Fmod%2Fassign%2Fview.php%3Fid%3D2841084" TargetMode="External"/><Relationship Id="rId3" Type="http://schemas.openxmlformats.org/officeDocument/2006/relationships/hyperlink" Target="https://extensiont.tuyweb.com/api/redirect?url=https%3A%2F%2Fzajuna.sena.edu.co%2Fzajuna%2Fcourse%2Fmodedit.php%3Fupdate%3D2841074" TargetMode="External"/><Relationship Id="rId21" Type="http://schemas.openxmlformats.org/officeDocument/2006/relationships/hyperlink" Target="https://extensiont.tuyweb.com/api/redirect?url=https%3A%2F%2Fzajuna.sena.edu.co%2Fzajuna%2Fmod%2Fquiz%2Fgrade.php%3Fid%3D2841094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2841088" TargetMode="External"/><Relationship Id="rId12" Type="http://schemas.openxmlformats.org/officeDocument/2006/relationships/hyperlink" Target="https://extensiont.tuyweb.com/api/redirect?url=https%3A%2F%2Fzajuna.sena.edu.co%2Fzajuna%2Fcourse%2Fmodedit.php%3Fupdate%3D2841105" TargetMode="External"/><Relationship Id="rId17" Type="http://schemas.openxmlformats.org/officeDocument/2006/relationships/hyperlink" Target="https://extensiont.tuyweb.com/api/redirect?url=https%3A%2F%2Fzajuna.sena.edu.co%2Fzajuna%2Fmod%2Fquiz%2Fgrade.php%3Fid%3D2841080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2841106" TargetMode="External"/><Relationship Id="rId2" Type="http://schemas.openxmlformats.org/officeDocument/2006/relationships/hyperlink" Target="https://extensiont.tuyweb.com/api/redirect?url=https%3A%2F%2Fzajuna.sena.edu.co%2Fzajuna%2Fcourse%2Fmodedit.php%3Fupdate%3D2841070" TargetMode="External"/><Relationship Id="rId16" Type="http://schemas.openxmlformats.org/officeDocument/2006/relationships/hyperlink" Target="https://extensiont.tuyweb.com/api/redirect?url=https%3A%2F%2Fzajuna.sena.edu.co%2Fzajuna%2Fmod%2Fassign%2Fview.php%3Fid%3D2841077" TargetMode="External"/><Relationship Id="rId20" Type="http://schemas.openxmlformats.org/officeDocument/2006/relationships/hyperlink" Target="https://extensiont.tuyweb.com/api/redirect?url=https%3A%2F%2Fzajuna.sena.edu.co%2Fzajuna%2Fmod%2Fassign%2Fview.php%3Fid%3D2841091" TargetMode="External"/><Relationship Id="rId1" Type="http://schemas.openxmlformats.org/officeDocument/2006/relationships/hyperlink" Target="https://extensiont.tuyweb.com/api/redirect?url=https%3A%2F%2Fzajuna.sena.edu.co%2Fzajuna%2Fcourse%2Fview.php%3Fid%3D39718" TargetMode="External"/><Relationship Id="rId6" Type="http://schemas.openxmlformats.org/officeDocument/2006/relationships/hyperlink" Target="https://extensiont.tuyweb.com/api/redirect?url=https%3A%2F%2Fzajuna.sena.edu.co%2Fzajuna%2Fcourse%2Fmodedit.php%3Fupdate%3D2841084" TargetMode="External"/><Relationship Id="rId11" Type="http://schemas.openxmlformats.org/officeDocument/2006/relationships/hyperlink" Target="https://extensiont.tuyweb.com/api/redirect?url=https%3A%2F%2Fzajuna.sena.edu.co%2Fzajuna%2Fcourse%2Fmodedit.php%3Fupdate%3D2841101" TargetMode="External"/><Relationship Id="rId24" Type="http://schemas.openxmlformats.org/officeDocument/2006/relationships/hyperlink" Target="https://extensiont.tuyweb.com/api/redirect?url=https%3A%2F%2Fzajuna.sena.edu.co%2Fzajuna%2Fmod%2Fassign%2Fview.php%3Fid%3D2841105" TargetMode="External"/><Relationship Id="rId5" Type="http://schemas.openxmlformats.org/officeDocument/2006/relationships/hyperlink" Target="https://extensiont.tuyweb.com/api/redirect?url=https%3A%2F%2Fzajuna.sena.edu.co%2Fzajuna%2Fcourse%2Fmodedit.php%3Fupdate%3D2841080" TargetMode="External"/><Relationship Id="rId15" Type="http://schemas.openxmlformats.org/officeDocument/2006/relationships/hyperlink" Target="https://extensiont.tuyweb.com/api/redirect?url=https%3A%2F%2Fzajuna.sena.edu.co%2Fzajuna%2Fmod%2Fassign%2Fview.php%3Fid%3D2841074" TargetMode="External"/><Relationship Id="rId23" Type="http://schemas.openxmlformats.org/officeDocument/2006/relationships/hyperlink" Target="https://extensiont.tuyweb.com/api/redirect?url=https%3A%2F%2Fzajuna.sena.edu.co%2Fzajuna%2Fmod%2Fquiz%2Fgrade.php%3Fid%3D284110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2841098" TargetMode="External"/><Relationship Id="rId19" Type="http://schemas.openxmlformats.org/officeDocument/2006/relationships/hyperlink" Target="https://extensiont.tuyweb.com/api/redirect?url=https%3A%2F%2Fzajuna.sena.edu.co%2Fzajuna%2Fmod%2Fassign%2Fview.php%3Fid%3D2841088" TargetMode="External"/><Relationship Id="rId4" Type="http://schemas.openxmlformats.org/officeDocument/2006/relationships/hyperlink" Target="https://extensiont.tuyweb.com/api/redirect?url=https%3A%2F%2Fzajuna.sena.edu.co%2Fzajuna%2Fcourse%2Fmodedit.php%3Fupdate%3D2841077" TargetMode="External"/><Relationship Id="rId9" Type="http://schemas.openxmlformats.org/officeDocument/2006/relationships/hyperlink" Target="https://extensiont.tuyweb.com/api/redirect?url=https%3A%2F%2Fzajuna.sena.edu.co%2Fzajuna%2Fcourse%2Fmodedit.php%3Fupdate%3D2841094" TargetMode="External"/><Relationship Id="rId14" Type="http://schemas.openxmlformats.org/officeDocument/2006/relationships/hyperlink" Target="https://extensiont.tuyweb.com/api/redirect?url=https%3A%2F%2Fzajuna.sena.edu.co%2Fzajuna%2Fmod%2Fquiz%2Fgrade.php%3Fid%3D2841070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28410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O41" sqref="O4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10" t="s">
        <v>8</v>
      </c>
      <c r="L1" s="11" t="s">
        <v>9</v>
      </c>
      <c r="M1" s="11" t="s">
        <v>9</v>
      </c>
      <c r="N1" s="11" t="s">
        <v>9</v>
      </c>
      <c r="O1" s="11" t="s">
        <v>9</v>
      </c>
      <c r="P1" s="11" t="s">
        <v>9</v>
      </c>
      <c r="Q1" s="11" t="s">
        <v>9</v>
      </c>
      <c r="R1" s="11" t="s">
        <v>9</v>
      </c>
      <c r="S1" s="11" t="s">
        <v>9</v>
      </c>
      <c r="T1" s="11" t="s">
        <v>9</v>
      </c>
      <c r="U1" s="11" t="s">
        <v>9</v>
      </c>
      <c r="V1" s="11" t="s">
        <v>9</v>
      </c>
      <c r="W1" s="11" t="s">
        <v>9</v>
      </c>
    </row>
    <row r="2" spans="1:23" x14ac:dyDescent="0.3">
      <c r="A2" s="12" t="s">
        <v>10</v>
      </c>
      <c r="B2" s="13" t="s">
        <v>11</v>
      </c>
      <c r="D2" s="14"/>
      <c r="E2" s="15" t="s">
        <v>12</v>
      </c>
      <c r="F2" s="16"/>
      <c r="G2" s="17" t="s">
        <v>13</v>
      </c>
      <c r="H2" s="18"/>
      <c r="I2" s="17" t="s">
        <v>14</v>
      </c>
      <c r="J2" s="19"/>
      <c r="K2" s="20" t="s">
        <v>15</v>
      </c>
      <c r="L2" s="21" t="s">
        <v>16</v>
      </c>
      <c r="M2" s="21" t="s">
        <v>16</v>
      </c>
      <c r="N2" s="21" t="s">
        <v>16</v>
      </c>
      <c r="O2" s="21" t="s">
        <v>16</v>
      </c>
      <c r="P2" s="21" t="s">
        <v>16</v>
      </c>
      <c r="Q2" s="21" t="s">
        <v>16</v>
      </c>
      <c r="R2" s="21" t="s">
        <v>16</v>
      </c>
      <c r="S2" s="21" t="s">
        <v>16</v>
      </c>
      <c r="T2" s="21" t="s">
        <v>16</v>
      </c>
      <c r="U2" s="21" t="s">
        <v>16</v>
      </c>
      <c r="V2" s="21" t="s">
        <v>16</v>
      </c>
      <c r="W2" s="21" t="s">
        <v>16</v>
      </c>
    </row>
    <row r="3" spans="1:23" x14ac:dyDescent="0.3">
      <c r="A3" s="22" t="s">
        <v>17</v>
      </c>
      <c r="B3" s="23" t="s">
        <v>18</v>
      </c>
      <c r="D3" s="24"/>
      <c r="E3" s="15" t="s">
        <v>19</v>
      </c>
      <c r="F3" s="25"/>
      <c r="G3" s="17" t="s">
        <v>20</v>
      </c>
      <c r="H3" s="26"/>
      <c r="I3" s="17" t="s">
        <v>21</v>
      </c>
      <c r="L3" s="27" t="s">
        <v>22</v>
      </c>
      <c r="M3" s="27" t="s">
        <v>22</v>
      </c>
      <c r="N3" s="27" t="s">
        <v>22</v>
      </c>
      <c r="O3" s="27" t="s">
        <v>22</v>
      </c>
      <c r="P3" s="27" t="s">
        <v>22</v>
      </c>
      <c r="Q3" s="27" t="s">
        <v>22</v>
      </c>
      <c r="R3" s="27" t="s">
        <v>22</v>
      </c>
      <c r="S3" s="27" t="s">
        <v>22</v>
      </c>
      <c r="T3" s="27" t="s">
        <v>22</v>
      </c>
      <c r="U3" s="27" t="s">
        <v>22</v>
      </c>
      <c r="V3" s="27" t="s">
        <v>22</v>
      </c>
      <c r="W3" s="27" t="s">
        <v>22</v>
      </c>
    </row>
    <row r="4" spans="1:23" ht="40.799999999999997" x14ac:dyDescent="0.3">
      <c r="A4" s="28" t="s">
        <v>23</v>
      </c>
      <c r="B4" s="28" t="s">
        <v>24</v>
      </c>
      <c r="C4" s="28" t="s">
        <v>25</v>
      </c>
      <c r="D4" s="29" t="s">
        <v>26</v>
      </c>
      <c r="E4" s="29" t="s">
        <v>27</v>
      </c>
      <c r="F4" s="28" t="s">
        <v>28</v>
      </c>
      <c r="G4" s="30" t="s">
        <v>29</v>
      </c>
      <c r="H4" s="31" t="s">
        <v>30</v>
      </c>
      <c r="I4" s="32" t="s">
        <v>31</v>
      </c>
      <c r="J4" s="33" t="s">
        <v>32</v>
      </c>
      <c r="K4" s="34" t="s">
        <v>33</v>
      </c>
      <c r="L4" s="37" t="s">
        <v>34</v>
      </c>
      <c r="M4" s="35" t="s">
        <v>35</v>
      </c>
      <c r="N4" s="35" t="s">
        <v>36</v>
      </c>
      <c r="O4" s="37" t="s">
        <v>37</v>
      </c>
      <c r="P4" s="35" t="s">
        <v>38</v>
      </c>
      <c r="Q4" s="35" t="s">
        <v>39</v>
      </c>
      <c r="R4" s="35" t="s">
        <v>40</v>
      </c>
      <c r="S4" s="37" t="s">
        <v>41</v>
      </c>
      <c r="T4" s="35" t="s">
        <v>42</v>
      </c>
      <c r="U4" s="37" t="s">
        <v>43</v>
      </c>
      <c r="V4" s="35" t="s">
        <v>44</v>
      </c>
      <c r="W4" s="36" t="s">
        <v>45</v>
      </c>
    </row>
    <row r="5" spans="1:23" x14ac:dyDescent="0.3">
      <c r="A5" s="38" t="s">
        <v>46</v>
      </c>
      <c r="B5" s="38" t="s">
        <v>47</v>
      </c>
      <c r="C5" s="38" t="s">
        <v>48</v>
      </c>
      <c r="D5" s="27">
        <v>45959.274733796294</v>
      </c>
      <c r="E5" s="27">
        <v>45959.313602106486</v>
      </c>
      <c r="F5" s="38">
        <f>COUNTIFS(L5:W5, "&lt;&gt;A", L5:W5, "&lt;&gt;D", L5:W5, "&gt;=0", L5:W5, "&lt;70")+COUNTIF(L5:W5, "SN")+COUNTIF(L5:W5, "RV")+COUNTIF(L5:W5, "BR")+COUNTIF(L5:W5, "*/*")</f>
        <v>0</v>
      </c>
      <c r="G5" s="38">
        <f>COUNTIF(L5:W5, "A")+COUNTIF(L5:W5, "&gt;69")</f>
        <v>12</v>
      </c>
      <c r="H5" s="38">
        <f>COUNTIF(L5:W5, "D")+COUNTIF(L5:W5, "&lt;70")</f>
        <v>0</v>
      </c>
      <c r="I5" s="38">
        <f>COUNTIF(L5:W5, "SC")</f>
        <v>0</v>
      </c>
      <c r="J5" s="38">
        <f>COUNTA(L5:W5)</f>
        <v>12</v>
      </c>
      <c r="K5" s="39">
        <f>(COUNTIF(L5:W5, "A")+COUNTIF(L5:W5, "&gt;69"))/COUNTA(L5:W5)</f>
        <v>1</v>
      </c>
      <c r="L5" s="38" t="s">
        <v>49</v>
      </c>
      <c r="M5" s="38" t="s">
        <v>49</v>
      </c>
      <c r="N5" s="38" t="s">
        <v>49</v>
      </c>
      <c r="O5" s="38" t="s">
        <v>49</v>
      </c>
      <c r="P5" s="38" t="s">
        <v>49</v>
      </c>
      <c r="Q5" s="38" t="s">
        <v>49</v>
      </c>
      <c r="R5" s="38" t="s">
        <v>49</v>
      </c>
      <c r="S5" s="38" t="s">
        <v>49</v>
      </c>
      <c r="T5" s="38" t="s">
        <v>49</v>
      </c>
      <c r="U5" s="38" t="s">
        <v>49</v>
      </c>
      <c r="V5" s="38" t="s">
        <v>49</v>
      </c>
      <c r="W5" s="38" t="s">
        <v>49</v>
      </c>
    </row>
    <row r="6" spans="1:23" x14ac:dyDescent="0.3">
      <c r="A6" s="38" t="s">
        <v>51</v>
      </c>
      <c r="B6" s="38" t="s">
        <v>52</v>
      </c>
      <c r="C6" s="38" t="s">
        <v>53</v>
      </c>
      <c r="D6" s="27">
        <v>45949.969849537039</v>
      </c>
      <c r="E6" s="27">
        <v>45949.98026877315</v>
      </c>
      <c r="F6" s="38">
        <f>COUNTIFS(L6:W6, "&lt;&gt;A", L6:W6, "&lt;&gt;D", L6:W6, "&gt;=0", L6:W6, "&lt;70")+COUNTIF(L6:W6, "SN")+COUNTIF(L6:W6, "RV")+COUNTIF(L6:W6, "BR")+COUNTIF(L6:W6, "*/*")</f>
        <v>0</v>
      </c>
      <c r="G6" s="38">
        <f>COUNTIF(L6:W6, "A")+COUNTIF(L6:W6, "&gt;69")</f>
        <v>12</v>
      </c>
      <c r="H6" s="38">
        <f>COUNTIF(L6:W6, "D")+COUNTIF(L6:W6, "&lt;70")</f>
        <v>0</v>
      </c>
      <c r="I6" s="38">
        <f>COUNTIF(L6:W6, "SC")</f>
        <v>0</v>
      </c>
      <c r="J6" s="38">
        <f>COUNTA(L6:W6)</f>
        <v>12</v>
      </c>
      <c r="K6" s="39">
        <f>(COUNTIF(L6:W6, "A")+COUNTIF(L6:W6, "&gt;69"))/COUNTA(L6:W6)</f>
        <v>1</v>
      </c>
      <c r="L6" s="38" t="s">
        <v>49</v>
      </c>
      <c r="M6" s="38" t="s">
        <v>49</v>
      </c>
      <c r="N6" s="38" t="s">
        <v>49</v>
      </c>
      <c r="O6" s="38" t="s">
        <v>49</v>
      </c>
      <c r="P6" s="38" t="s">
        <v>49</v>
      </c>
      <c r="Q6" s="38" t="s">
        <v>49</v>
      </c>
      <c r="R6" s="38" t="s">
        <v>49</v>
      </c>
      <c r="S6" s="38" t="s">
        <v>49</v>
      </c>
      <c r="T6" s="38" t="s">
        <v>49</v>
      </c>
      <c r="U6" s="38" t="s">
        <v>49</v>
      </c>
      <c r="V6" s="38" t="s">
        <v>49</v>
      </c>
      <c r="W6" s="38" t="s">
        <v>49</v>
      </c>
    </row>
    <row r="7" spans="1:23" x14ac:dyDescent="0.3">
      <c r="A7" s="38" t="s">
        <v>54</v>
      </c>
      <c r="B7" s="38" t="s">
        <v>55</v>
      </c>
      <c r="C7" s="38" t="s">
        <v>56</v>
      </c>
      <c r="D7" s="27">
        <v>45963.748055555552</v>
      </c>
      <c r="E7" s="27">
        <v>45963.771935439814</v>
      </c>
      <c r="F7" s="38">
        <f>COUNTIFS(L7:W7, "&lt;&gt;A", L7:W7, "&lt;&gt;D", L7:W7, "&gt;=0", L7:W7, "&lt;70")+COUNTIF(L7:W7, "SN")+COUNTIF(L7:W7, "RV")+COUNTIF(L7:W7, "BR")+COUNTIF(L7:W7, "*/*")</f>
        <v>0</v>
      </c>
      <c r="G7" s="38">
        <f>COUNTIF(L7:W7, "A")+COUNTIF(L7:W7, "&gt;69")</f>
        <v>12</v>
      </c>
      <c r="H7" s="38">
        <f>COUNTIF(L7:W7, "D")+COUNTIF(L7:W7, "&lt;70")</f>
        <v>0</v>
      </c>
      <c r="I7" s="38">
        <f>COUNTIF(L7:W7, "SC")</f>
        <v>0</v>
      </c>
      <c r="J7" s="38">
        <f>COUNTA(L7:W7)</f>
        <v>12</v>
      </c>
      <c r="K7" s="39">
        <f>(COUNTIF(L7:W7, "A")+COUNTIF(L7:W7, "&gt;69"))/COUNTA(L7:W7)</f>
        <v>1</v>
      </c>
      <c r="L7" s="38" t="s">
        <v>49</v>
      </c>
      <c r="M7" s="38" t="s">
        <v>49</v>
      </c>
      <c r="N7" s="38" t="s">
        <v>49</v>
      </c>
      <c r="O7" s="38" t="s">
        <v>49</v>
      </c>
      <c r="P7" s="38" t="s">
        <v>49</v>
      </c>
      <c r="Q7" s="38" t="s">
        <v>49</v>
      </c>
      <c r="R7" s="38" t="s">
        <v>49</v>
      </c>
      <c r="S7" s="38" t="s">
        <v>49</v>
      </c>
      <c r="T7" s="38" t="s">
        <v>49</v>
      </c>
      <c r="U7" s="38" t="s">
        <v>49</v>
      </c>
      <c r="V7" s="38" t="s">
        <v>49</v>
      </c>
      <c r="W7" s="38" t="s">
        <v>49</v>
      </c>
    </row>
    <row r="8" spans="1:23" x14ac:dyDescent="0.3">
      <c r="A8" s="38" t="s">
        <v>57</v>
      </c>
      <c r="B8" s="38" t="s">
        <v>58</v>
      </c>
      <c r="C8" s="38" t="s">
        <v>59</v>
      </c>
      <c r="D8" s="27">
        <v>45953.982025462959</v>
      </c>
      <c r="E8" s="27">
        <v>45954.021935439814</v>
      </c>
      <c r="F8" s="38">
        <f>COUNTIFS(L8:W8, "&lt;&gt;A", L8:W8, "&lt;&gt;D", L8:W8, "&gt;=0", L8:W8, "&lt;70")+COUNTIF(L8:W8, "SN")+COUNTIF(L8:W8, "RV")+COUNTIF(L8:W8, "BR")+COUNTIF(L8:W8, "*/*")</f>
        <v>0</v>
      </c>
      <c r="G8" s="38">
        <f>COUNTIF(L8:W8, "A")+COUNTIF(L8:W8, "&gt;69")</f>
        <v>12</v>
      </c>
      <c r="H8" s="38">
        <f>COUNTIF(L8:W8, "D")+COUNTIF(L8:W8, "&lt;70")</f>
        <v>0</v>
      </c>
      <c r="I8" s="38">
        <f>COUNTIF(L8:W8, "SC")</f>
        <v>0</v>
      </c>
      <c r="J8" s="38">
        <f>COUNTA(L8:W8)</f>
        <v>12</v>
      </c>
      <c r="K8" s="39">
        <f>(COUNTIF(L8:W8, "A")+COUNTIF(L8:W8, "&gt;69"))/COUNTA(L8:W8)</f>
        <v>1</v>
      </c>
      <c r="L8" s="38" t="s">
        <v>49</v>
      </c>
      <c r="M8" s="38" t="s">
        <v>49</v>
      </c>
      <c r="N8" s="38" t="s">
        <v>49</v>
      </c>
      <c r="O8" s="38" t="s">
        <v>49</v>
      </c>
      <c r="P8" s="38" t="s">
        <v>49</v>
      </c>
      <c r="Q8" s="38" t="s">
        <v>49</v>
      </c>
      <c r="R8" s="38" t="s">
        <v>49</v>
      </c>
      <c r="S8" s="38" t="s">
        <v>49</v>
      </c>
      <c r="T8" s="38" t="s">
        <v>49</v>
      </c>
      <c r="U8" s="38" t="s">
        <v>49</v>
      </c>
      <c r="V8" s="38" t="s">
        <v>49</v>
      </c>
      <c r="W8" s="38" t="s">
        <v>49</v>
      </c>
    </row>
    <row r="9" spans="1:23" x14ac:dyDescent="0.3">
      <c r="A9" s="38" t="s">
        <v>60</v>
      </c>
      <c r="B9" s="38" t="s">
        <v>61</v>
      </c>
      <c r="C9" s="38" t="s">
        <v>62</v>
      </c>
      <c r="D9" s="27">
        <v>45934.736458333333</v>
      </c>
      <c r="E9" s="27">
        <v>45934.771935439814</v>
      </c>
      <c r="F9" s="38">
        <f>COUNTIFS(L9:W9, "&lt;&gt;A", L9:W9, "&lt;&gt;D", L9:W9, "&gt;=0", L9:W9, "&lt;70")+COUNTIF(L9:W9, "SN")+COUNTIF(L9:W9, "RV")+COUNTIF(L9:W9, "BR")+COUNTIF(L9:W9, "*/*")</f>
        <v>0</v>
      </c>
      <c r="G9" s="38">
        <f>COUNTIF(L9:W9, "A")+COUNTIF(L9:W9, "&gt;69")</f>
        <v>12</v>
      </c>
      <c r="H9" s="38">
        <f>COUNTIF(L9:W9, "D")+COUNTIF(L9:W9, "&lt;70")</f>
        <v>0</v>
      </c>
      <c r="I9" s="38">
        <f>COUNTIF(L9:W9, "SC")</f>
        <v>0</v>
      </c>
      <c r="J9" s="38">
        <f>COUNTA(L9:W9)</f>
        <v>12</v>
      </c>
      <c r="K9" s="39">
        <f>(COUNTIF(L9:W9, "A")+COUNTIF(L9:W9, "&gt;69"))/COUNTA(L9:W9)</f>
        <v>1</v>
      </c>
      <c r="L9" s="38" t="s">
        <v>49</v>
      </c>
      <c r="M9" s="38" t="s">
        <v>49</v>
      </c>
      <c r="N9" s="38" t="s">
        <v>49</v>
      </c>
      <c r="O9" s="38" t="s">
        <v>49</v>
      </c>
      <c r="P9" s="38" t="s">
        <v>49</v>
      </c>
      <c r="Q9" s="38" t="s">
        <v>49</v>
      </c>
      <c r="R9" s="38" t="s">
        <v>49</v>
      </c>
      <c r="S9" s="38" t="s">
        <v>49</v>
      </c>
      <c r="T9" s="38" t="s">
        <v>49</v>
      </c>
      <c r="U9" s="38" t="s">
        <v>49</v>
      </c>
      <c r="V9" s="38" t="s">
        <v>49</v>
      </c>
      <c r="W9" s="38" t="s">
        <v>49</v>
      </c>
    </row>
    <row r="10" spans="1:23" x14ac:dyDescent="0.3">
      <c r="A10" s="38" t="s">
        <v>63</v>
      </c>
      <c r="B10" s="38" t="s">
        <v>64</v>
      </c>
      <c r="C10" s="38" t="s">
        <v>65</v>
      </c>
      <c r="D10" s="27">
        <v>45961.567685185189</v>
      </c>
      <c r="E10" s="27">
        <v>45954.521935439814</v>
      </c>
      <c r="F10" s="38">
        <f>COUNTIFS(L10:W10, "&lt;&gt;A", L10:W10, "&lt;&gt;D", L10:W10, "&gt;=0", L10:W10, "&lt;70")+COUNTIF(L10:W10, "SN")+COUNTIF(L10:W10, "RV")+COUNTIF(L10:W10, "BR")+COUNTIF(L10:W10, "*/*")</f>
        <v>0</v>
      </c>
      <c r="G10" s="38">
        <f>COUNTIF(L10:W10, "A")+COUNTIF(L10:W10, "&gt;69")</f>
        <v>11</v>
      </c>
      <c r="H10" s="38">
        <f>COUNTIF(L10:W10, "D")+COUNTIF(L10:W10, "&lt;70")</f>
        <v>0</v>
      </c>
      <c r="I10" s="38">
        <f>COUNTIF(L10:W10, "SC")</f>
        <v>1</v>
      </c>
      <c r="J10" s="38">
        <f>COUNTA(L10:W10)</f>
        <v>12</v>
      </c>
      <c r="K10" s="39">
        <f>(COUNTIF(L10:W10, "A")+COUNTIF(L10:W10, "&gt;69"))/COUNTA(L10:W10)</f>
        <v>0.91666666666666663</v>
      </c>
      <c r="L10" s="38" t="s">
        <v>49</v>
      </c>
      <c r="M10" s="38" t="s">
        <v>49</v>
      </c>
      <c r="N10" s="38" t="s">
        <v>49</v>
      </c>
      <c r="O10" s="38" t="s">
        <v>49</v>
      </c>
      <c r="P10" s="38" t="s">
        <v>49</v>
      </c>
      <c r="Q10" s="38" t="s">
        <v>49</v>
      </c>
      <c r="R10" s="38" t="s">
        <v>49</v>
      </c>
      <c r="S10" s="38" t="s">
        <v>49</v>
      </c>
      <c r="T10" s="38" t="s">
        <v>49</v>
      </c>
      <c r="U10" s="38" t="s">
        <v>49</v>
      </c>
      <c r="V10" s="38" t="s">
        <v>49</v>
      </c>
      <c r="W10" s="38" t="s">
        <v>50</v>
      </c>
    </row>
    <row r="11" spans="1:23" x14ac:dyDescent="0.3">
      <c r="A11" s="38" t="s">
        <v>66</v>
      </c>
      <c r="B11" s="38" t="s">
        <v>67</v>
      </c>
      <c r="C11" s="38" t="s">
        <v>68</v>
      </c>
      <c r="D11" s="27">
        <v>45939.327476851853</v>
      </c>
      <c r="E11" s="27">
        <v>45939.35526877315</v>
      </c>
      <c r="F11" s="38">
        <f>COUNTIFS(L11:W11, "&lt;&gt;A", L11:W11, "&lt;&gt;D", L11:W11, "&gt;=0", L11:W11, "&lt;70")+COUNTIF(L11:W11, "SN")+COUNTIF(L11:W11, "RV")+COUNTIF(L11:W11, "BR")+COUNTIF(L11:W11, "*/*")</f>
        <v>0</v>
      </c>
      <c r="G11" s="38">
        <f>COUNTIF(L11:W11, "A")+COUNTIF(L11:W11, "&gt;69")</f>
        <v>12</v>
      </c>
      <c r="H11" s="38">
        <f>COUNTIF(L11:W11, "D")+COUNTIF(L11:W11, "&lt;70")</f>
        <v>0</v>
      </c>
      <c r="I11" s="38">
        <f>COUNTIF(L11:W11, "SC")</f>
        <v>0</v>
      </c>
      <c r="J11" s="38">
        <f>COUNTA(L11:W11)</f>
        <v>12</v>
      </c>
      <c r="K11" s="39">
        <f>(COUNTIF(L11:W11, "A")+COUNTIF(L11:W11, "&gt;69"))/COUNTA(L11:W11)</f>
        <v>1</v>
      </c>
      <c r="L11" s="38" t="s">
        <v>49</v>
      </c>
      <c r="M11" s="38" t="s">
        <v>49</v>
      </c>
      <c r="N11" s="38" t="s">
        <v>49</v>
      </c>
      <c r="O11" s="38" t="s">
        <v>49</v>
      </c>
      <c r="P11" s="38" t="s">
        <v>49</v>
      </c>
      <c r="Q11" s="38" t="s">
        <v>49</v>
      </c>
      <c r="R11" s="38" t="s">
        <v>49</v>
      </c>
      <c r="S11" s="38" t="s">
        <v>49</v>
      </c>
      <c r="T11" s="38" t="s">
        <v>49</v>
      </c>
      <c r="U11" s="38" t="s">
        <v>49</v>
      </c>
      <c r="V11" s="38" t="s">
        <v>49</v>
      </c>
      <c r="W11" s="38" t="s">
        <v>49</v>
      </c>
    </row>
    <row r="12" spans="1:23" x14ac:dyDescent="0.3">
      <c r="A12" s="38" t="s">
        <v>70</v>
      </c>
      <c r="B12" s="38" t="s">
        <v>71</v>
      </c>
      <c r="C12" s="38" t="s">
        <v>72</v>
      </c>
      <c r="D12" s="27">
        <v>45964.545069444444</v>
      </c>
      <c r="E12" s="27">
        <v>45964.545546550929</v>
      </c>
      <c r="F12" s="38">
        <f>COUNTIFS(L12:W12, "&lt;&gt;A", L12:W12, "&lt;&gt;D", L12:W12, "&gt;=0", L12:W12, "&lt;70")+COUNTIF(L12:W12, "SN")+COUNTIF(L12:W12, "RV")+COUNTIF(L12:W12, "BR")+COUNTIF(L12:W12, "*/*")</f>
        <v>0</v>
      </c>
      <c r="G12" s="38">
        <f>COUNTIF(L12:W12, "A")+COUNTIF(L12:W12, "&gt;69")</f>
        <v>11</v>
      </c>
      <c r="H12" s="38">
        <f>COUNTIF(L12:W12, "D")+COUNTIF(L12:W12, "&lt;70")</f>
        <v>1</v>
      </c>
      <c r="I12" s="38">
        <f>COUNTIF(L12:W12, "SC")</f>
        <v>0</v>
      </c>
      <c r="J12" s="38">
        <f>COUNTA(L12:W12)</f>
        <v>12</v>
      </c>
      <c r="K12" s="39">
        <f>(COUNTIF(L12:W12, "A")+COUNTIF(L12:W12, "&gt;69"))/COUNTA(L12:W12)</f>
        <v>0.91666666666666663</v>
      </c>
      <c r="L12" s="38" t="s">
        <v>49</v>
      </c>
      <c r="M12" s="38" t="s">
        <v>49</v>
      </c>
      <c r="N12" s="38" t="s">
        <v>49</v>
      </c>
      <c r="O12" s="38" t="s">
        <v>49</v>
      </c>
      <c r="P12" s="38" t="s">
        <v>69</v>
      </c>
      <c r="Q12" s="38" t="s">
        <v>49</v>
      </c>
      <c r="R12" s="38" t="s">
        <v>49</v>
      </c>
      <c r="S12" s="38" t="s">
        <v>49</v>
      </c>
      <c r="T12" s="38" t="s">
        <v>49</v>
      </c>
      <c r="U12" s="38" t="s">
        <v>49</v>
      </c>
      <c r="V12" s="38" t="s">
        <v>49</v>
      </c>
      <c r="W12" s="38" t="s">
        <v>49</v>
      </c>
    </row>
    <row r="13" spans="1:23" x14ac:dyDescent="0.3">
      <c r="A13" s="38" t="s">
        <v>73</v>
      </c>
      <c r="B13" s="38" t="s">
        <v>74</v>
      </c>
      <c r="C13" s="38" t="s">
        <v>75</v>
      </c>
      <c r="D13" s="27">
        <v>45950.502442129626</v>
      </c>
      <c r="E13" s="27">
        <v>45950.521935439814</v>
      </c>
      <c r="F13" s="38">
        <f>COUNTIFS(L13:W13, "&lt;&gt;A", L13:W13, "&lt;&gt;D", L13:W13, "&gt;=0", L13:W13, "&lt;70")+COUNTIF(L13:W13, "SN")+COUNTIF(L13:W13, "RV")+COUNTIF(L13:W13, "BR")+COUNTIF(L13:W13, "*/*")</f>
        <v>0</v>
      </c>
      <c r="G13" s="38">
        <f>COUNTIF(L13:W13, "A")+COUNTIF(L13:W13, "&gt;69")</f>
        <v>12</v>
      </c>
      <c r="H13" s="38">
        <f>COUNTIF(L13:W13, "D")+COUNTIF(L13:W13, "&lt;70")</f>
        <v>0</v>
      </c>
      <c r="I13" s="38">
        <f>COUNTIF(L13:W13, "SC")</f>
        <v>0</v>
      </c>
      <c r="J13" s="38">
        <f>COUNTA(L13:W13)</f>
        <v>12</v>
      </c>
      <c r="K13" s="39">
        <f>(COUNTIF(L13:W13, "A")+COUNTIF(L13:W13, "&gt;69"))/COUNTA(L13:W13)</f>
        <v>1</v>
      </c>
      <c r="L13" s="38" t="s">
        <v>49</v>
      </c>
      <c r="M13" s="38" t="s">
        <v>49</v>
      </c>
      <c r="N13" s="38" t="s">
        <v>49</v>
      </c>
      <c r="O13" s="38" t="s">
        <v>49</v>
      </c>
      <c r="P13" s="38" t="s">
        <v>49</v>
      </c>
      <c r="Q13" s="38" t="s">
        <v>49</v>
      </c>
      <c r="R13" s="38" t="s">
        <v>49</v>
      </c>
      <c r="S13" s="38" t="s">
        <v>49</v>
      </c>
      <c r="T13" s="38" t="s">
        <v>49</v>
      </c>
      <c r="U13" s="38" t="s">
        <v>49</v>
      </c>
      <c r="V13" s="38" t="s">
        <v>49</v>
      </c>
      <c r="W13" s="38" t="s">
        <v>49</v>
      </c>
    </row>
    <row r="14" spans="1:23" x14ac:dyDescent="0.3">
      <c r="A14" s="38" t="s">
        <v>76</v>
      </c>
      <c r="B14" s="38" t="s">
        <v>77</v>
      </c>
      <c r="C14" s="38" t="s">
        <v>78</v>
      </c>
      <c r="D14" s="27">
        <v>45964.351423611108</v>
      </c>
      <c r="E14" s="27">
        <v>45964.351796550924</v>
      </c>
      <c r="F14" s="38">
        <f>COUNTIFS(L14:W14, "&lt;&gt;A", L14:W14, "&lt;&gt;D", L14:W14, "&gt;=0", L14:W14, "&lt;70")+COUNTIF(L14:W14, "SN")+COUNTIF(L14:W14, "RV")+COUNTIF(L14:W14, "BR")+COUNTIF(L14:W14, "*/*")</f>
        <v>0</v>
      </c>
      <c r="G14" s="38">
        <f>COUNTIF(L14:W14, "A")+COUNTIF(L14:W14, "&gt;69")</f>
        <v>11</v>
      </c>
      <c r="H14" s="38">
        <f>COUNTIF(L14:W14, "D")+COUNTIF(L14:W14, "&lt;70")</f>
        <v>0</v>
      </c>
      <c r="I14" s="38">
        <f>COUNTIF(L14:W14, "SC")</f>
        <v>1</v>
      </c>
      <c r="J14" s="38">
        <f>COUNTA(L14:W14)</f>
        <v>12</v>
      </c>
      <c r="K14" s="39">
        <f>(COUNTIF(L14:W14, "A")+COUNTIF(L14:W14, "&gt;69"))/COUNTA(L14:W14)</f>
        <v>0.91666666666666663</v>
      </c>
      <c r="L14" s="38" t="s">
        <v>49</v>
      </c>
      <c r="M14" s="38" t="s">
        <v>49</v>
      </c>
      <c r="N14" s="38" t="s">
        <v>49</v>
      </c>
      <c r="O14" s="38" t="s">
        <v>49</v>
      </c>
      <c r="P14" s="38" t="s">
        <v>49</v>
      </c>
      <c r="Q14" s="38" t="s">
        <v>49</v>
      </c>
      <c r="R14" s="38" t="s">
        <v>49</v>
      </c>
      <c r="S14" s="38" t="s">
        <v>49</v>
      </c>
      <c r="T14" s="38" t="s">
        <v>49</v>
      </c>
      <c r="U14" s="38" t="s">
        <v>49</v>
      </c>
      <c r="V14" s="38" t="s">
        <v>49</v>
      </c>
      <c r="W14" s="38" t="s">
        <v>50</v>
      </c>
    </row>
    <row r="15" spans="1:23" x14ac:dyDescent="0.3">
      <c r="A15" s="38" t="s">
        <v>79</v>
      </c>
      <c r="B15" s="38" t="s">
        <v>80</v>
      </c>
      <c r="C15" s="38" t="s">
        <v>81</v>
      </c>
      <c r="D15" s="27">
        <v>45943.79178240741</v>
      </c>
      <c r="E15" s="27">
        <v>45943.813602106486</v>
      </c>
      <c r="F15" s="38">
        <f>COUNTIFS(L15:W15, "&lt;&gt;A", L15:W15, "&lt;&gt;D", L15:W15, "&gt;=0", L15:W15, "&lt;70")+COUNTIF(L15:W15, "SN")+COUNTIF(L15:W15, "RV")+COUNTIF(L15:W15, "BR")+COUNTIF(L15:W15, "*/*")</f>
        <v>0</v>
      </c>
      <c r="G15" s="38">
        <f>COUNTIF(L15:W15, "A")+COUNTIF(L15:W15, "&gt;69")</f>
        <v>8</v>
      </c>
      <c r="H15" s="38">
        <f>COUNTIF(L15:W15, "D")+COUNTIF(L15:W15, "&lt;70")</f>
        <v>2</v>
      </c>
      <c r="I15" s="38">
        <f>COUNTIF(L15:W15, "SC")</f>
        <v>2</v>
      </c>
      <c r="J15" s="38">
        <f>COUNTA(L15:W15)</f>
        <v>12</v>
      </c>
      <c r="K15" s="39">
        <f>(COUNTIF(L15:W15, "A")+COUNTIF(L15:W15, "&gt;69"))/COUNTA(L15:W15)</f>
        <v>0.66666666666666663</v>
      </c>
      <c r="L15" s="38" t="s">
        <v>49</v>
      </c>
      <c r="M15" s="38" t="s">
        <v>49</v>
      </c>
      <c r="N15" s="38" t="s">
        <v>69</v>
      </c>
      <c r="O15" s="38" t="s">
        <v>50</v>
      </c>
      <c r="P15" s="38" t="s">
        <v>49</v>
      </c>
      <c r="Q15" s="38" t="s">
        <v>69</v>
      </c>
      <c r="R15" s="38" t="s">
        <v>49</v>
      </c>
      <c r="S15" s="38" t="s">
        <v>50</v>
      </c>
      <c r="T15" s="38" t="s">
        <v>49</v>
      </c>
      <c r="U15" s="38" t="s">
        <v>49</v>
      </c>
      <c r="V15" s="38" t="s">
        <v>49</v>
      </c>
      <c r="W15" s="38" t="s">
        <v>49</v>
      </c>
    </row>
    <row r="16" spans="1:23" x14ac:dyDescent="0.3">
      <c r="A16" s="38" t="s">
        <v>82</v>
      </c>
      <c r="B16" s="38" t="s">
        <v>83</v>
      </c>
      <c r="C16" s="38" t="s">
        <v>84</v>
      </c>
      <c r="D16" s="27">
        <v>45964.707604166666</v>
      </c>
      <c r="E16" s="27">
        <v>45964.708046550921</v>
      </c>
      <c r="F16" s="38">
        <f>COUNTIFS(L16:W16, "&lt;&gt;A", L16:W16, "&lt;&gt;D", L16:W16, "&gt;=0", L16:W16, "&lt;70")+COUNTIF(L16:W16, "SN")+COUNTIF(L16:W16, "RV")+COUNTIF(L16:W16, "BR")+COUNTIF(L16:W16, "*/*")</f>
        <v>0</v>
      </c>
      <c r="G16" s="38">
        <f>COUNTIF(L16:W16, "A")+COUNTIF(L16:W16, "&gt;69")</f>
        <v>5</v>
      </c>
      <c r="H16" s="38">
        <f>COUNTIF(L16:W16, "D")+COUNTIF(L16:W16, "&lt;70")</f>
        <v>1</v>
      </c>
      <c r="I16" s="38">
        <f>COUNTIF(L16:W16, "SC")</f>
        <v>6</v>
      </c>
      <c r="J16" s="38">
        <f>COUNTA(L16:W16)</f>
        <v>12</v>
      </c>
      <c r="K16" s="39">
        <f>(COUNTIF(L16:W16, "A")+COUNTIF(L16:W16, "&gt;69"))/COUNTA(L16:W16)</f>
        <v>0.41666666666666669</v>
      </c>
      <c r="L16" s="38" t="s">
        <v>49</v>
      </c>
      <c r="M16" s="38" t="s">
        <v>69</v>
      </c>
      <c r="N16" s="38" t="s">
        <v>49</v>
      </c>
      <c r="O16" s="38" t="s">
        <v>49</v>
      </c>
      <c r="P16" s="38" t="s">
        <v>50</v>
      </c>
      <c r="Q16" s="38" t="s">
        <v>50</v>
      </c>
      <c r="R16" s="38" t="s">
        <v>50</v>
      </c>
      <c r="S16" s="38" t="s">
        <v>49</v>
      </c>
      <c r="T16" s="38" t="s">
        <v>50</v>
      </c>
      <c r="U16" s="38" t="s">
        <v>49</v>
      </c>
      <c r="V16" s="38" t="s">
        <v>50</v>
      </c>
      <c r="W16" s="38" t="s">
        <v>50</v>
      </c>
    </row>
    <row r="17" spans="1:23" x14ac:dyDescent="0.3">
      <c r="A17" s="38" t="s">
        <v>85</v>
      </c>
      <c r="B17" s="38" t="s">
        <v>86</v>
      </c>
      <c r="C17" s="38" t="s">
        <v>87</v>
      </c>
      <c r="D17" s="27">
        <v>45903.843009259261</v>
      </c>
      <c r="E17" s="27">
        <v>45903.85526877315</v>
      </c>
      <c r="F17" s="38">
        <f>COUNTIFS(L17:W17, "&lt;&gt;A", L17:W17, "&lt;&gt;D", L17:W17, "&gt;=0", L17:W17, "&lt;70")+COUNTIF(L17:W17, "SN")+COUNTIF(L17:W17, "RV")+COUNTIF(L17:W17, "BR")+COUNTIF(L17:W17, "*/*")</f>
        <v>0</v>
      </c>
      <c r="G17" s="38">
        <f>COUNTIF(L17:W17, "A")+COUNTIF(L17:W17, "&gt;69")</f>
        <v>4</v>
      </c>
      <c r="H17" s="38">
        <f>COUNTIF(L17:W17, "D")+COUNTIF(L17:W17, "&lt;70")</f>
        <v>0</v>
      </c>
      <c r="I17" s="38">
        <f>COUNTIF(L17:W17, "SC")</f>
        <v>8</v>
      </c>
      <c r="J17" s="38">
        <f>COUNTA(L17:W17)</f>
        <v>12</v>
      </c>
      <c r="K17" s="39">
        <f>(COUNTIF(L17:W17, "A")+COUNTIF(L17:W17, "&gt;69"))/COUNTA(L17:W17)</f>
        <v>0.33333333333333331</v>
      </c>
      <c r="L17" s="38" t="s">
        <v>49</v>
      </c>
      <c r="M17" s="38" t="s">
        <v>50</v>
      </c>
      <c r="N17" s="38" t="s">
        <v>49</v>
      </c>
      <c r="O17" s="38" t="s">
        <v>49</v>
      </c>
      <c r="P17" s="38" t="s">
        <v>50</v>
      </c>
      <c r="Q17" s="38" t="s">
        <v>50</v>
      </c>
      <c r="R17" s="38" t="s">
        <v>50</v>
      </c>
      <c r="S17" s="38" t="s">
        <v>49</v>
      </c>
      <c r="T17" s="38" t="s">
        <v>50</v>
      </c>
      <c r="U17" s="38" t="s">
        <v>50</v>
      </c>
      <c r="V17" s="38" t="s">
        <v>50</v>
      </c>
      <c r="W17" s="38" t="s">
        <v>50</v>
      </c>
    </row>
    <row r="18" spans="1:23" x14ac:dyDescent="0.3">
      <c r="A18" s="38" t="s">
        <v>88</v>
      </c>
      <c r="B18" s="38" t="s">
        <v>89</v>
      </c>
      <c r="C18" s="38" t="s">
        <v>90</v>
      </c>
      <c r="D18" s="27">
        <v>45865.766805555555</v>
      </c>
      <c r="E18" s="27">
        <v>45865.771935439814</v>
      </c>
      <c r="F18" s="38">
        <f>COUNTIFS(L18:W18, "&lt;&gt;A", L18:W18, "&lt;&gt;D", L18:W18, "&gt;=0", L18:W18, "&lt;70")+COUNTIF(L18:W18, "SN")+COUNTIF(L18:W18, "RV")+COUNTIF(L18:W18, "BR")+COUNTIF(L18:W18, "*/*")</f>
        <v>0</v>
      </c>
      <c r="G18" s="38">
        <f>COUNTIF(L18:W18, "A")+COUNTIF(L18:W18, "&gt;69")</f>
        <v>0</v>
      </c>
      <c r="H18" s="38">
        <f>COUNTIF(L18:W18, "D")+COUNTIF(L18:W18, "&lt;70")</f>
        <v>0</v>
      </c>
      <c r="I18" s="38">
        <f>COUNTIF(L18:W18, "SC")</f>
        <v>12</v>
      </c>
      <c r="J18" s="38">
        <f>COUNTA(L18:W18)</f>
        <v>12</v>
      </c>
      <c r="K18" s="39">
        <f>(COUNTIF(L18:W18, "A")+COUNTIF(L18:W18, "&gt;69"))/COUNTA(L18:W18)</f>
        <v>0</v>
      </c>
      <c r="L18" s="38" t="s">
        <v>50</v>
      </c>
      <c r="M18" s="38" t="s">
        <v>50</v>
      </c>
      <c r="N18" s="38" t="s">
        <v>50</v>
      </c>
      <c r="O18" s="38" t="s">
        <v>50</v>
      </c>
      <c r="P18" s="38" t="s">
        <v>50</v>
      </c>
      <c r="Q18" s="38" t="s">
        <v>50</v>
      </c>
      <c r="R18" s="38" t="s">
        <v>50</v>
      </c>
      <c r="S18" s="38" t="s">
        <v>50</v>
      </c>
      <c r="T18" s="38" t="s">
        <v>50</v>
      </c>
      <c r="U18" s="38" t="s">
        <v>50</v>
      </c>
      <c r="V18" s="38" t="s">
        <v>50</v>
      </c>
      <c r="W18" s="38" t="s">
        <v>50</v>
      </c>
    </row>
    <row r="19" spans="1:23" x14ac:dyDescent="0.3">
      <c r="A19" s="38" t="s">
        <v>91</v>
      </c>
      <c r="B19" s="38" t="s">
        <v>92</v>
      </c>
      <c r="C19" s="38" t="s">
        <v>93</v>
      </c>
      <c r="D19" s="27">
        <v>45883.554432870369</v>
      </c>
      <c r="E19" s="27">
        <v>45827.563602106486</v>
      </c>
      <c r="F19" s="38">
        <f>COUNTIFS(L19:W19, "&lt;&gt;A", L19:W19, "&lt;&gt;D", L19:W19, "&gt;=0", L19:W19, "&lt;70")+COUNTIF(L19:W19, "SN")+COUNTIF(L19:W19, "RV")+COUNTIF(L19:W19, "BR")+COUNTIF(L19:W19, "*/*")</f>
        <v>0</v>
      </c>
      <c r="G19" s="38">
        <f>COUNTIF(L19:W19, "A")+COUNTIF(L19:W19, "&gt;69")</f>
        <v>2</v>
      </c>
      <c r="H19" s="38">
        <f>COUNTIF(L19:W19, "D")+COUNTIF(L19:W19, "&lt;70")</f>
        <v>0</v>
      </c>
      <c r="I19" s="38">
        <f>COUNTIF(L19:W19, "SC")</f>
        <v>10</v>
      </c>
      <c r="J19" s="38">
        <f>COUNTA(L19:W19)</f>
        <v>12</v>
      </c>
      <c r="K19" s="39">
        <f>(COUNTIF(L19:W19, "A")+COUNTIF(L19:W19, "&gt;69"))/COUNTA(L19:W19)</f>
        <v>0.16666666666666666</v>
      </c>
      <c r="L19" s="38" t="s">
        <v>50</v>
      </c>
      <c r="M19" s="38" t="s">
        <v>50</v>
      </c>
      <c r="N19" s="38" t="s">
        <v>50</v>
      </c>
      <c r="O19" s="38" t="s">
        <v>49</v>
      </c>
      <c r="P19" s="38" t="s">
        <v>50</v>
      </c>
      <c r="Q19" s="38" t="s">
        <v>50</v>
      </c>
      <c r="R19" s="38" t="s">
        <v>50</v>
      </c>
      <c r="S19" s="38" t="s">
        <v>49</v>
      </c>
      <c r="T19" s="38" t="s">
        <v>50</v>
      </c>
      <c r="U19" s="38" t="s">
        <v>50</v>
      </c>
      <c r="V19" s="38" t="s">
        <v>50</v>
      </c>
      <c r="W19" s="38" t="s">
        <v>50</v>
      </c>
    </row>
    <row r="20" spans="1:23" x14ac:dyDescent="0.3">
      <c r="A20" s="38" t="s">
        <v>94</v>
      </c>
      <c r="B20" s="38" t="s">
        <v>95</v>
      </c>
      <c r="C20" s="38" t="s">
        <v>96</v>
      </c>
      <c r="D20" s="27">
        <v>45827.553842592592</v>
      </c>
      <c r="E20" s="27">
        <v>45827.563602106486</v>
      </c>
      <c r="F20" s="38">
        <f>COUNTIFS(L20:W20, "&lt;&gt;A", L20:W20, "&lt;&gt;D", L20:W20, "&gt;=0", L20:W20, "&lt;70")+COUNTIF(L20:W20, "SN")+COUNTIF(L20:W20, "RV")+COUNTIF(L20:W20, "BR")+COUNTIF(L20:W20, "*/*")</f>
        <v>0</v>
      </c>
      <c r="G20" s="38">
        <f>COUNTIF(L20:W20, "A")+COUNTIF(L20:W20, "&gt;69")</f>
        <v>2</v>
      </c>
      <c r="H20" s="38">
        <f>COUNTIF(L20:W20, "D")+COUNTIF(L20:W20, "&lt;70")</f>
        <v>0</v>
      </c>
      <c r="I20" s="38">
        <f>COUNTIF(L20:W20, "SC")</f>
        <v>10</v>
      </c>
      <c r="J20" s="38">
        <f>COUNTA(L20:W20)</f>
        <v>12</v>
      </c>
      <c r="K20" s="39">
        <f>(COUNTIF(L20:W20, "A")+COUNTIF(L20:W20, "&gt;69"))/COUNTA(L20:W20)</f>
        <v>0.16666666666666666</v>
      </c>
      <c r="L20" s="38" t="s">
        <v>50</v>
      </c>
      <c r="M20" s="38" t="s">
        <v>50</v>
      </c>
      <c r="N20" s="38" t="s">
        <v>50</v>
      </c>
      <c r="O20" s="38" t="s">
        <v>49</v>
      </c>
      <c r="P20" s="38" t="s">
        <v>50</v>
      </c>
      <c r="Q20" s="38" t="s">
        <v>50</v>
      </c>
      <c r="R20" s="38" t="s">
        <v>50</v>
      </c>
      <c r="S20" s="38" t="s">
        <v>49</v>
      </c>
      <c r="T20" s="38" t="s">
        <v>50</v>
      </c>
      <c r="U20" s="38" t="s">
        <v>50</v>
      </c>
      <c r="V20" s="38" t="s">
        <v>50</v>
      </c>
      <c r="W20" s="38" t="s">
        <v>50</v>
      </c>
    </row>
    <row r="21" spans="1:23" x14ac:dyDescent="0.3">
      <c r="A21" s="38" t="s">
        <v>97</v>
      </c>
      <c r="B21" s="38" t="s">
        <v>98</v>
      </c>
      <c r="C21" s="38" t="s">
        <v>99</v>
      </c>
      <c r="D21" s="27">
        <v>45961.350937499999</v>
      </c>
      <c r="E21" s="27">
        <v>45961.35526877315</v>
      </c>
      <c r="F21" s="38">
        <f>COUNTIFS(L21:W21, "&lt;&gt;A", L21:W21, "&lt;&gt;D", L21:W21, "&gt;=0", L21:W21, "&lt;70")+COUNTIF(L21:W21, "SN")+COUNTIF(L21:W21, "RV")+COUNTIF(L21:W21, "BR")+COUNTIF(L21:W21, "*/*")</f>
        <v>0</v>
      </c>
      <c r="G21" s="38">
        <f>COUNTIF(L21:W21, "A")+COUNTIF(L21:W21, "&gt;69")</f>
        <v>0</v>
      </c>
      <c r="H21" s="38">
        <f>COUNTIF(L21:W21, "D")+COUNTIF(L21:W21, "&lt;70")</f>
        <v>0</v>
      </c>
      <c r="I21" s="38">
        <f>COUNTIF(L21:W21, "SC")</f>
        <v>12</v>
      </c>
      <c r="J21" s="38">
        <f>COUNTA(L21:W21)</f>
        <v>12</v>
      </c>
      <c r="K21" s="39">
        <f>(COUNTIF(L21:W21, "A")+COUNTIF(L21:W21, "&gt;69"))/COUNTA(L21:W21)</f>
        <v>0</v>
      </c>
      <c r="L21" s="38" t="s">
        <v>50</v>
      </c>
      <c r="M21" s="38" t="s">
        <v>50</v>
      </c>
      <c r="N21" s="38" t="s">
        <v>50</v>
      </c>
      <c r="O21" s="38" t="s">
        <v>50</v>
      </c>
      <c r="P21" s="38" t="s">
        <v>50</v>
      </c>
      <c r="Q21" s="38" t="s">
        <v>50</v>
      </c>
      <c r="R21" s="38" t="s">
        <v>50</v>
      </c>
      <c r="S21" s="38" t="s">
        <v>50</v>
      </c>
      <c r="T21" s="38" t="s">
        <v>50</v>
      </c>
      <c r="U21" s="38" t="s">
        <v>50</v>
      </c>
      <c r="V21" s="38" t="s">
        <v>50</v>
      </c>
      <c r="W21" s="38" t="s">
        <v>50</v>
      </c>
    </row>
    <row r="22" spans="1:23" x14ac:dyDescent="0.3">
      <c r="A22" s="38" t="s">
        <v>100</v>
      </c>
      <c r="B22" s="38" t="s">
        <v>101</v>
      </c>
      <c r="C22" s="38" t="s">
        <v>102</v>
      </c>
      <c r="D22" s="27">
        <v>45849.964999999997</v>
      </c>
      <c r="E22" s="27">
        <v>45849.98026877315</v>
      </c>
      <c r="F22" s="38">
        <f>COUNTIFS(L22:W22, "&lt;&gt;A", L22:W22, "&lt;&gt;D", L22:W22, "&gt;=0", L22:W22, "&lt;70")+COUNTIF(L22:W22, "SN")+COUNTIF(L22:W22, "RV")+COUNTIF(L22:W22, "BR")+COUNTIF(L22:W22, "*/*")</f>
        <v>0</v>
      </c>
      <c r="G22" s="38">
        <f>COUNTIF(L22:W22, "A")+COUNTIF(L22:W22, "&gt;69")</f>
        <v>0</v>
      </c>
      <c r="H22" s="38">
        <f>COUNTIF(L22:W22, "D")+COUNTIF(L22:W22, "&lt;70")</f>
        <v>0</v>
      </c>
      <c r="I22" s="38">
        <f>COUNTIF(L22:W22, "SC")</f>
        <v>12</v>
      </c>
      <c r="J22" s="38">
        <f>COUNTA(L22:W22)</f>
        <v>12</v>
      </c>
      <c r="K22" s="39">
        <f>(COUNTIF(L22:W22, "A")+COUNTIF(L22:W22, "&gt;69"))/COUNTA(L22:W22)</f>
        <v>0</v>
      </c>
      <c r="L22" s="38" t="s">
        <v>50</v>
      </c>
      <c r="M22" s="38" t="s">
        <v>50</v>
      </c>
      <c r="N22" s="38" t="s">
        <v>50</v>
      </c>
      <c r="O22" s="38" t="s">
        <v>50</v>
      </c>
      <c r="P22" s="38" t="s">
        <v>50</v>
      </c>
      <c r="Q22" s="38" t="s">
        <v>50</v>
      </c>
      <c r="R22" s="38" t="s">
        <v>50</v>
      </c>
      <c r="S22" s="38" t="s">
        <v>50</v>
      </c>
      <c r="T22" s="38" t="s">
        <v>50</v>
      </c>
      <c r="U22" s="38" t="s">
        <v>50</v>
      </c>
      <c r="V22" s="38" t="s">
        <v>50</v>
      </c>
      <c r="W22" s="38" t="s">
        <v>50</v>
      </c>
    </row>
    <row r="23" spans="1:23" x14ac:dyDescent="0.3">
      <c r="A23" s="38" t="s">
        <v>103</v>
      </c>
      <c r="B23" s="38" t="s">
        <v>104</v>
      </c>
      <c r="C23" s="38" t="s">
        <v>105</v>
      </c>
      <c r="D23" s="27">
        <v>45755.742129629631</v>
      </c>
      <c r="E23" s="27">
        <v>45755.771935439814</v>
      </c>
      <c r="F23" s="38">
        <f>COUNTIFS(L23:W23, "&lt;&gt;A", L23:W23, "&lt;&gt;D", L23:W23, "&gt;=0", L23:W23, "&lt;70")+COUNTIF(L23:W23, "SN")+COUNTIF(L23:W23, "RV")+COUNTIF(L23:W23, "BR")+COUNTIF(L23:W23, "*/*")</f>
        <v>0</v>
      </c>
      <c r="G23" s="38">
        <f>COUNTIF(L23:W23, "A")+COUNTIF(L23:W23, "&gt;69")</f>
        <v>0</v>
      </c>
      <c r="H23" s="38">
        <f>COUNTIF(L23:W23, "D")+COUNTIF(L23:W23, "&lt;70")</f>
        <v>0</v>
      </c>
      <c r="I23" s="38">
        <f>COUNTIF(L23:W23, "SC")</f>
        <v>12</v>
      </c>
      <c r="J23" s="38">
        <f>COUNTA(L23:W23)</f>
        <v>12</v>
      </c>
      <c r="K23" s="39">
        <f>(COUNTIF(L23:W23, "A")+COUNTIF(L23:W23, "&gt;69"))/COUNTA(L23:W23)</f>
        <v>0</v>
      </c>
      <c r="L23" s="38" t="s">
        <v>50</v>
      </c>
      <c r="M23" s="38" t="s">
        <v>50</v>
      </c>
      <c r="N23" s="38" t="s">
        <v>50</v>
      </c>
      <c r="O23" s="38" t="s">
        <v>50</v>
      </c>
      <c r="P23" s="38" t="s">
        <v>50</v>
      </c>
      <c r="Q23" s="38" t="s">
        <v>50</v>
      </c>
      <c r="R23" s="38" t="s">
        <v>50</v>
      </c>
      <c r="S23" s="38" t="s">
        <v>50</v>
      </c>
      <c r="T23" s="38" t="s">
        <v>50</v>
      </c>
      <c r="U23" s="38" t="s">
        <v>50</v>
      </c>
      <c r="V23" s="38" t="s">
        <v>50</v>
      </c>
      <c r="W23" s="38" t="s">
        <v>50</v>
      </c>
    </row>
    <row r="24" spans="1:23" x14ac:dyDescent="0.3">
      <c r="A24" s="38" t="s">
        <v>106</v>
      </c>
      <c r="B24" s="38" t="s">
        <v>107</v>
      </c>
      <c r="C24" s="38" t="s">
        <v>108</v>
      </c>
      <c r="D24" s="27">
        <v>45788.827870370369</v>
      </c>
      <c r="E24" s="27">
        <v>45788.85526877315</v>
      </c>
      <c r="F24" s="38">
        <f>COUNTIFS(L24:W24, "&lt;&gt;A", L24:W24, "&lt;&gt;D", L24:W24, "&gt;=0", L24:W24, "&lt;70")+COUNTIF(L24:W24, "SN")+COUNTIF(L24:W24, "RV")+COUNTIF(L24:W24, "BR")+COUNTIF(L24:W24, "*/*")</f>
        <v>0</v>
      </c>
      <c r="G24" s="38">
        <f>COUNTIF(L24:W24, "A")+COUNTIF(L24:W24, "&gt;69")</f>
        <v>0</v>
      </c>
      <c r="H24" s="38">
        <f>COUNTIF(L24:W24, "D")+COUNTIF(L24:W24, "&lt;70")</f>
        <v>0</v>
      </c>
      <c r="I24" s="38">
        <f>COUNTIF(L24:W24, "SC")</f>
        <v>12</v>
      </c>
      <c r="J24" s="38">
        <f>COUNTA(L24:W24)</f>
        <v>12</v>
      </c>
      <c r="K24" s="39">
        <f>(COUNTIF(L24:W24, "A")+COUNTIF(L24:W24, "&gt;69"))/COUNTA(L24:W24)</f>
        <v>0</v>
      </c>
      <c r="L24" s="38" t="s">
        <v>50</v>
      </c>
      <c r="M24" s="38" t="s">
        <v>50</v>
      </c>
      <c r="N24" s="38" t="s">
        <v>50</v>
      </c>
      <c r="O24" s="38" t="s">
        <v>50</v>
      </c>
      <c r="P24" s="38" t="s">
        <v>50</v>
      </c>
      <c r="Q24" s="38" t="s">
        <v>50</v>
      </c>
      <c r="R24" s="38" t="s">
        <v>50</v>
      </c>
      <c r="S24" s="38" t="s">
        <v>50</v>
      </c>
      <c r="T24" s="38" t="s">
        <v>50</v>
      </c>
      <c r="U24" s="38" t="s">
        <v>50</v>
      </c>
      <c r="V24" s="38" t="s">
        <v>50</v>
      </c>
      <c r="W24" s="38" t="s">
        <v>50</v>
      </c>
    </row>
    <row r="25" spans="1:23" x14ac:dyDescent="0.3">
      <c r="A25" s="38" t="s">
        <v>109</v>
      </c>
      <c r="B25" s="38" t="s">
        <v>110</v>
      </c>
      <c r="C25" s="38" t="s">
        <v>111</v>
      </c>
      <c r="D25" s="27">
        <v>45833.447743055556</v>
      </c>
      <c r="E25" s="27">
        <v>45833.48026877315</v>
      </c>
      <c r="F25" s="38">
        <f>COUNTIFS(L25:W25, "&lt;&gt;A", L25:W25, "&lt;&gt;D", L25:W25, "&gt;=0", L25:W25, "&lt;70")+COUNTIF(L25:W25, "SN")+COUNTIF(L25:W25, "RV")+COUNTIF(L25:W25, "BR")+COUNTIF(L25:W25, "*/*")</f>
        <v>0</v>
      </c>
      <c r="G25" s="38">
        <f>COUNTIF(L25:W25, "A")+COUNTIF(L25:W25, "&gt;69")</f>
        <v>0</v>
      </c>
      <c r="H25" s="38">
        <f>COUNTIF(L25:W25, "D")+COUNTIF(L25:W25, "&lt;70")</f>
        <v>0</v>
      </c>
      <c r="I25" s="38">
        <f>COUNTIF(L25:W25, "SC")</f>
        <v>12</v>
      </c>
      <c r="J25" s="38">
        <f>COUNTA(L25:W25)</f>
        <v>12</v>
      </c>
      <c r="K25" s="39">
        <f>(COUNTIF(L25:W25, "A")+COUNTIF(L25:W25, "&gt;69"))/COUNTA(L25:W25)</f>
        <v>0</v>
      </c>
      <c r="L25" s="38" t="s">
        <v>50</v>
      </c>
      <c r="M25" s="38" t="s">
        <v>50</v>
      </c>
      <c r="N25" s="38" t="s">
        <v>50</v>
      </c>
      <c r="O25" s="38" t="s">
        <v>50</v>
      </c>
      <c r="P25" s="38" t="s">
        <v>50</v>
      </c>
      <c r="Q25" s="38" t="s">
        <v>50</v>
      </c>
      <c r="R25" s="38" t="s">
        <v>50</v>
      </c>
      <c r="S25" s="38" t="s">
        <v>50</v>
      </c>
      <c r="T25" s="38" t="s">
        <v>50</v>
      </c>
      <c r="U25" s="38" t="s">
        <v>50</v>
      </c>
      <c r="V25" s="38" t="s">
        <v>50</v>
      </c>
      <c r="W25" s="38" t="s">
        <v>50</v>
      </c>
    </row>
    <row r="26" spans="1:23" x14ac:dyDescent="0.3">
      <c r="A26" s="38" t="s">
        <v>112</v>
      </c>
      <c r="B26" s="38" t="s">
        <v>113</v>
      </c>
      <c r="C26" s="38" t="s">
        <v>114</v>
      </c>
      <c r="D26" s="27">
        <v>45723.774837962963</v>
      </c>
      <c r="E26" s="27">
        <v>45723.813602106486</v>
      </c>
      <c r="F26" s="38">
        <f>COUNTIFS(L26:W26, "&lt;&gt;A", L26:W26, "&lt;&gt;D", L26:W26, "&gt;=0", L26:W26, "&lt;70")+COUNTIF(L26:W26, "SN")+COUNTIF(L26:W26, "RV")+COUNTIF(L26:W26, "BR")+COUNTIF(L26:W26, "*/*")</f>
        <v>0</v>
      </c>
      <c r="G26" s="38">
        <f>COUNTIF(L26:W26, "A")+COUNTIF(L26:W26, "&gt;69")</f>
        <v>0</v>
      </c>
      <c r="H26" s="38">
        <f>COUNTIF(L26:W26, "D")+COUNTIF(L26:W26, "&lt;70")</f>
        <v>0</v>
      </c>
      <c r="I26" s="38">
        <f>COUNTIF(L26:W26, "SC")</f>
        <v>12</v>
      </c>
      <c r="J26" s="38">
        <f>COUNTA(L26:W26)</f>
        <v>12</v>
      </c>
      <c r="K26" s="39">
        <f>(COUNTIF(L26:W26, "A")+COUNTIF(L26:W26, "&gt;69"))/COUNTA(L26:W26)</f>
        <v>0</v>
      </c>
      <c r="L26" s="38" t="s">
        <v>50</v>
      </c>
      <c r="M26" s="38" t="s">
        <v>50</v>
      </c>
      <c r="N26" s="38" t="s">
        <v>50</v>
      </c>
      <c r="O26" s="38" t="s">
        <v>50</v>
      </c>
      <c r="P26" s="38" t="s">
        <v>50</v>
      </c>
      <c r="Q26" s="38" t="s">
        <v>50</v>
      </c>
      <c r="R26" s="38" t="s">
        <v>50</v>
      </c>
      <c r="S26" s="38" t="s">
        <v>50</v>
      </c>
      <c r="T26" s="38" t="s">
        <v>50</v>
      </c>
      <c r="U26" s="38" t="s">
        <v>50</v>
      </c>
      <c r="V26" s="38" t="s">
        <v>50</v>
      </c>
      <c r="W26" s="38" t="s">
        <v>50</v>
      </c>
    </row>
    <row r="27" spans="1:23" x14ac:dyDescent="0.3">
      <c r="A27" s="38" t="s">
        <v>115</v>
      </c>
      <c r="B27" s="38" t="s">
        <v>116</v>
      </c>
      <c r="C27" s="38" t="s">
        <v>117</v>
      </c>
      <c r="D27" s="27">
        <v>45778.586493055554</v>
      </c>
      <c r="E27" s="27">
        <v>45778.60526877315</v>
      </c>
      <c r="F27" s="38">
        <f>COUNTIFS(L27:W27, "&lt;&gt;A", L27:W27, "&lt;&gt;D", L27:W27, "&gt;=0", L27:W27, "&lt;70")+COUNTIF(L27:W27, "SN")+COUNTIF(L27:W27, "RV")+COUNTIF(L27:W27, "BR")+COUNTIF(L27:W27, "*/*")</f>
        <v>0</v>
      </c>
      <c r="G27" s="38">
        <f>COUNTIF(L27:W27, "A")+COUNTIF(L27:W27, "&gt;69")</f>
        <v>0</v>
      </c>
      <c r="H27" s="38">
        <f>COUNTIF(L27:W27, "D")+COUNTIF(L27:W27, "&lt;70")</f>
        <v>0</v>
      </c>
      <c r="I27" s="38">
        <f>COUNTIF(L27:W27, "SC")</f>
        <v>12</v>
      </c>
      <c r="J27" s="38">
        <f>COUNTA(L27:W27)</f>
        <v>12</v>
      </c>
      <c r="K27" s="39">
        <f>(COUNTIF(L27:W27, "A")+COUNTIF(L27:W27, "&gt;69"))/COUNTA(L27:W27)</f>
        <v>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 t="s">
        <v>50</v>
      </c>
      <c r="Q27" s="38" t="s">
        <v>50</v>
      </c>
      <c r="R27" s="38" t="s">
        <v>50</v>
      </c>
      <c r="S27" s="38" t="s">
        <v>50</v>
      </c>
      <c r="T27" s="38" t="s">
        <v>50</v>
      </c>
      <c r="U27" s="38" t="s">
        <v>50</v>
      </c>
      <c r="V27" s="38" t="s">
        <v>50</v>
      </c>
      <c r="W27" s="38" t="s">
        <v>50</v>
      </c>
    </row>
    <row r="28" spans="1:23" x14ac:dyDescent="0.3">
      <c r="A28" s="38" t="s">
        <v>118</v>
      </c>
      <c r="B28" s="38" t="s">
        <v>119</v>
      </c>
      <c r="C28" s="38" t="s">
        <v>120</v>
      </c>
      <c r="D28" s="27">
        <v>45742.373900462961</v>
      </c>
      <c r="E28" s="27">
        <v>45742.396935439814</v>
      </c>
      <c r="F28" s="38">
        <f>COUNTIFS(L28:W28, "&lt;&gt;A", L28:W28, "&lt;&gt;D", L28:W28, "&gt;=0", L28:W28, "&lt;70")+COUNTIF(L28:W28, "SN")+COUNTIF(L28:W28, "RV")+COUNTIF(L28:W28, "BR")+COUNTIF(L28:W28, "*/*")</f>
        <v>0</v>
      </c>
      <c r="G28" s="38">
        <f>COUNTIF(L28:W28, "A")+COUNTIF(L28:W28, "&gt;69")</f>
        <v>0</v>
      </c>
      <c r="H28" s="38">
        <f>COUNTIF(L28:W28, "D")+COUNTIF(L28:W28, "&lt;70")</f>
        <v>0</v>
      </c>
      <c r="I28" s="38">
        <f>COUNTIF(L28:W28, "SC")</f>
        <v>12</v>
      </c>
      <c r="J28" s="38">
        <f>COUNTA(L28:W28)</f>
        <v>12</v>
      </c>
      <c r="K28" s="39">
        <f>(COUNTIF(L28:W28, "A")+COUNTIF(L28:W28, "&gt;69"))/COUNTA(L28:W28)</f>
        <v>0</v>
      </c>
      <c r="L28" s="38" t="s">
        <v>50</v>
      </c>
      <c r="M28" s="38" t="s">
        <v>50</v>
      </c>
      <c r="N28" s="38" t="s">
        <v>50</v>
      </c>
      <c r="O28" s="38" t="s">
        <v>50</v>
      </c>
      <c r="P28" s="38" t="s">
        <v>50</v>
      </c>
      <c r="Q28" s="38" t="s">
        <v>50</v>
      </c>
      <c r="R28" s="38" t="s">
        <v>50</v>
      </c>
      <c r="S28" s="38" t="s">
        <v>50</v>
      </c>
      <c r="T28" s="38" t="s">
        <v>50</v>
      </c>
      <c r="U28" s="38" t="s">
        <v>50</v>
      </c>
      <c r="V28" s="38" t="s">
        <v>50</v>
      </c>
      <c r="W28" s="38" t="s">
        <v>50</v>
      </c>
    </row>
    <row r="29" spans="1:23" x14ac:dyDescent="0.3">
      <c r="A29" s="38" t="s">
        <v>121</v>
      </c>
      <c r="B29" s="38" t="s">
        <v>122</v>
      </c>
      <c r="C29" s="38" t="s">
        <v>123</v>
      </c>
      <c r="D29" s="27">
        <v>45945.897743055553</v>
      </c>
      <c r="E29" s="27">
        <v>45945.938602106486</v>
      </c>
      <c r="F29" s="38">
        <f>COUNTIFS(L29:W29, "&lt;&gt;A", L29:W29, "&lt;&gt;D", L29:W29, "&gt;=0", L29:W29, "&lt;70")+COUNTIF(L29:W29, "SN")+COUNTIF(L29:W29, "RV")+COUNTIF(L29:W29, "BR")+COUNTIF(L29:W29, "*/*")</f>
        <v>0</v>
      </c>
      <c r="G29" s="38">
        <f>COUNTIF(L29:W29, "A")+COUNTIF(L29:W29, "&gt;69")</f>
        <v>0</v>
      </c>
      <c r="H29" s="38">
        <f>COUNTIF(L29:W29, "D")+COUNTIF(L29:W29, "&lt;70")</f>
        <v>0</v>
      </c>
      <c r="I29" s="38">
        <f>COUNTIF(L29:W29, "SC")</f>
        <v>12</v>
      </c>
      <c r="J29" s="38">
        <f>COUNTA(L29:W29)</f>
        <v>12</v>
      </c>
      <c r="K29" s="39">
        <f>(COUNTIF(L29:W29, "A")+COUNTIF(L29:W29, "&gt;69"))/COUNTA(L29:W29)</f>
        <v>0</v>
      </c>
      <c r="L29" s="38" t="s">
        <v>50</v>
      </c>
      <c r="M29" s="38" t="s">
        <v>50</v>
      </c>
      <c r="N29" s="38" t="s">
        <v>50</v>
      </c>
      <c r="O29" s="38" t="s">
        <v>50</v>
      </c>
      <c r="P29" s="38" t="s">
        <v>50</v>
      </c>
      <c r="Q29" s="38" t="s">
        <v>50</v>
      </c>
      <c r="R29" s="38" t="s">
        <v>50</v>
      </c>
      <c r="S29" s="38" t="s">
        <v>50</v>
      </c>
      <c r="T29" s="38" t="s">
        <v>50</v>
      </c>
      <c r="U29" s="38" t="s">
        <v>50</v>
      </c>
      <c r="V29" s="38" t="s">
        <v>50</v>
      </c>
      <c r="W29" s="38" t="s">
        <v>50</v>
      </c>
    </row>
    <row r="30" spans="1:23" x14ac:dyDescent="0.3">
      <c r="A30" s="38" t="s">
        <v>124</v>
      </c>
      <c r="B30" s="38" t="s">
        <v>125</v>
      </c>
      <c r="C30" s="38" t="s">
        <v>126</v>
      </c>
      <c r="D30" s="27">
        <v>45855.860543981486</v>
      </c>
      <c r="E30" s="27">
        <v>45855.896935439814</v>
      </c>
      <c r="F30" s="38">
        <f>COUNTIFS(L30:W30, "&lt;&gt;A", L30:W30, "&lt;&gt;D", L30:W30, "&gt;=0", L30:W30, "&lt;70")+COUNTIF(L30:W30, "SN")+COUNTIF(L30:W30, "RV")+COUNTIF(L30:W30, "BR")+COUNTIF(L30:W30, "*/*")</f>
        <v>0</v>
      </c>
      <c r="G30" s="38">
        <f>COUNTIF(L30:W30, "A")+COUNTIF(L30:W30, "&gt;69")</f>
        <v>0</v>
      </c>
      <c r="H30" s="38">
        <f>COUNTIF(L30:W30, "D")+COUNTIF(L30:W30, "&lt;70")</f>
        <v>0</v>
      </c>
      <c r="I30" s="38">
        <f>COUNTIF(L30:W30, "SC")</f>
        <v>12</v>
      </c>
      <c r="J30" s="38">
        <f>COUNTA(L30:W30)</f>
        <v>12</v>
      </c>
      <c r="K30" s="39">
        <f>(COUNTIF(L30:W30, "A")+COUNTIF(L30:W30, "&gt;69"))/COUNTA(L30:W30)</f>
        <v>0</v>
      </c>
      <c r="L30" s="38" t="s">
        <v>50</v>
      </c>
      <c r="M30" s="38" t="s">
        <v>50</v>
      </c>
      <c r="N30" s="38" t="s">
        <v>50</v>
      </c>
      <c r="O30" s="38" t="s">
        <v>50</v>
      </c>
      <c r="P30" s="38" t="s">
        <v>50</v>
      </c>
      <c r="Q30" s="38" t="s">
        <v>50</v>
      </c>
      <c r="R30" s="38" t="s">
        <v>50</v>
      </c>
      <c r="S30" s="38" t="s">
        <v>50</v>
      </c>
      <c r="T30" s="38" t="s">
        <v>50</v>
      </c>
      <c r="U30" s="38" t="s">
        <v>50</v>
      </c>
      <c r="V30" s="38" t="s">
        <v>50</v>
      </c>
      <c r="W30" s="38" t="s">
        <v>50</v>
      </c>
    </row>
    <row r="31" spans="1:23" x14ac:dyDescent="0.3">
      <c r="A31" s="38" t="s">
        <v>127</v>
      </c>
      <c r="B31" s="38" t="s">
        <v>128</v>
      </c>
      <c r="C31" s="38" t="s">
        <v>129</v>
      </c>
      <c r="D31" s="27">
        <v>45727.601516203707</v>
      </c>
      <c r="E31" s="27">
        <v>45727.60526877315</v>
      </c>
      <c r="F31" s="38">
        <f>COUNTIFS(L31:W31, "&lt;&gt;A", L31:W31, "&lt;&gt;D", L31:W31, "&gt;=0", L31:W31, "&lt;70")+COUNTIF(L31:W31, "SN")+COUNTIF(L31:W31, "RV")+COUNTIF(L31:W31, "BR")+COUNTIF(L31:W31, "*/*")</f>
        <v>0</v>
      </c>
      <c r="G31" s="38">
        <f>COUNTIF(L31:W31, "A")+COUNTIF(L31:W31, "&gt;69")</f>
        <v>0</v>
      </c>
      <c r="H31" s="38">
        <f>COUNTIF(L31:W31, "D")+COUNTIF(L31:W31, "&lt;70")</f>
        <v>0</v>
      </c>
      <c r="I31" s="38">
        <f>COUNTIF(L31:W31, "SC")</f>
        <v>12</v>
      </c>
      <c r="J31" s="38">
        <f>COUNTA(L31:W31)</f>
        <v>12</v>
      </c>
      <c r="K31" s="39">
        <f>(COUNTIF(L31:W31, "A")+COUNTIF(L31:W31, "&gt;69"))/COUNTA(L31:W31)</f>
        <v>0</v>
      </c>
      <c r="L31" s="38" t="s">
        <v>50</v>
      </c>
      <c r="M31" s="38" t="s">
        <v>50</v>
      </c>
      <c r="N31" s="38" t="s">
        <v>50</v>
      </c>
      <c r="O31" s="38" t="s">
        <v>50</v>
      </c>
      <c r="P31" s="38" t="s">
        <v>50</v>
      </c>
      <c r="Q31" s="38" t="s">
        <v>50</v>
      </c>
      <c r="R31" s="38" t="s">
        <v>50</v>
      </c>
      <c r="S31" s="38" t="s">
        <v>50</v>
      </c>
      <c r="T31" s="38" t="s">
        <v>50</v>
      </c>
      <c r="U31" s="38" t="s">
        <v>50</v>
      </c>
      <c r="V31" s="38" t="s">
        <v>50</v>
      </c>
      <c r="W31" s="38" t="s">
        <v>50</v>
      </c>
    </row>
    <row r="32" spans="1:23" x14ac:dyDescent="0.3">
      <c r="A32" s="38" t="s">
        <v>130</v>
      </c>
      <c r="B32" s="38" t="s">
        <v>131</v>
      </c>
      <c r="C32" s="38" t="s">
        <v>132</v>
      </c>
      <c r="D32" s="27">
        <v>45725.75618055556</v>
      </c>
      <c r="E32" s="27">
        <v>45722.771935439814</v>
      </c>
      <c r="F32" s="38">
        <f>COUNTIFS(L32:W32, "&lt;&gt;A", L32:W32, "&lt;&gt;D", L32:W32, "&gt;=0", L32:W32, "&lt;70")+COUNTIF(L32:W32, "SN")+COUNTIF(L32:W32, "RV")+COUNTIF(L32:W32, "BR")+COUNTIF(L32:W32, "*/*")</f>
        <v>0</v>
      </c>
      <c r="G32" s="38">
        <f>COUNTIF(L32:W32, "A")+COUNTIF(L32:W32, "&gt;69")</f>
        <v>0</v>
      </c>
      <c r="H32" s="38">
        <f>COUNTIF(L32:W32, "D")+COUNTIF(L32:W32, "&lt;70")</f>
        <v>0</v>
      </c>
      <c r="I32" s="38">
        <f>COUNTIF(L32:W32, "SC")</f>
        <v>12</v>
      </c>
      <c r="J32" s="38">
        <f>COUNTA(L32:W32)</f>
        <v>12</v>
      </c>
      <c r="K32" s="39">
        <f>(COUNTIF(L32:W32, "A")+COUNTIF(L32:W32, "&gt;69"))/COUNTA(L32:W32)</f>
        <v>0</v>
      </c>
      <c r="L32" s="38" t="s">
        <v>50</v>
      </c>
      <c r="M32" s="38" t="s">
        <v>50</v>
      </c>
      <c r="N32" s="38" t="s">
        <v>50</v>
      </c>
      <c r="O32" s="38" t="s">
        <v>50</v>
      </c>
      <c r="P32" s="38" t="s">
        <v>50</v>
      </c>
      <c r="Q32" s="38" t="s">
        <v>50</v>
      </c>
      <c r="R32" s="38" t="s">
        <v>50</v>
      </c>
      <c r="S32" s="38" t="s">
        <v>50</v>
      </c>
      <c r="T32" s="38" t="s">
        <v>50</v>
      </c>
      <c r="U32" s="38" t="s">
        <v>50</v>
      </c>
      <c r="V32" s="38" t="s">
        <v>50</v>
      </c>
      <c r="W32" s="38" t="s">
        <v>50</v>
      </c>
    </row>
    <row r="33" spans="1:23" x14ac:dyDescent="0.3">
      <c r="A33" s="38" t="s">
        <v>133</v>
      </c>
      <c r="B33" s="38" t="s">
        <v>134</v>
      </c>
      <c r="C33" s="38" t="s">
        <v>135</v>
      </c>
      <c r="D33" s="27">
        <v>45736.79923611111</v>
      </c>
      <c r="E33" s="27">
        <v>45736.813602106486</v>
      </c>
      <c r="F33" s="38">
        <f>COUNTIFS(L33:W33, "&lt;&gt;A", L33:W33, "&lt;&gt;D", L33:W33, "&gt;=0", L33:W33, "&lt;70")+COUNTIF(L33:W33, "SN")+COUNTIF(L33:W33, "RV")+COUNTIF(L33:W33, "BR")+COUNTIF(L33:W33, "*/*")</f>
        <v>0</v>
      </c>
      <c r="G33" s="38">
        <f>COUNTIF(L33:W33, "A")+COUNTIF(L33:W33, "&gt;69")</f>
        <v>0</v>
      </c>
      <c r="H33" s="38">
        <f>COUNTIF(L33:W33, "D")+COUNTIF(L33:W33, "&lt;70")</f>
        <v>0</v>
      </c>
      <c r="I33" s="38">
        <f>COUNTIF(L33:W33, "SC")</f>
        <v>12</v>
      </c>
      <c r="J33" s="38">
        <f>COUNTA(L33:W33)</f>
        <v>12</v>
      </c>
      <c r="K33" s="39">
        <f>(COUNTIF(L33:W33, "A")+COUNTIF(L33:W33, "&gt;69"))/COUNTA(L33:W33)</f>
        <v>0</v>
      </c>
      <c r="L33" s="38" t="s">
        <v>50</v>
      </c>
      <c r="M33" s="38" t="s">
        <v>50</v>
      </c>
      <c r="N33" s="38" t="s">
        <v>50</v>
      </c>
      <c r="O33" s="38" t="s">
        <v>50</v>
      </c>
      <c r="P33" s="38" t="s">
        <v>50</v>
      </c>
      <c r="Q33" s="38" t="s">
        <v>50</v>
      </c>
      <c r="R33" s="38" t="s">
        <v>50</v>
      </c>
      <c r="S33" s="38" t="s">
        <v>50</v>
      </c>
      <c r="T33" s="38" t="s">
        <v>50</v>
      </c>
      <c r="U33" s="38" t="s">
        <v>50</v>
      </c>
      <c r="V33" s="38" t="s">
        <v>50</v>
      </c>
      <c r="W33" s="38" t="s">
        <v>50</v>
      </c>
    </row>
    <row r="34" spans="1:23" x14ac:dyDescent="0.3">
      <c r="A34" s="38" t="s">
        <v>136</v>
      </c>
      <c r="B34" s="38" t="s">
        <v>137</v>
      </c>
      <c r="C34" s="38" t="s">
        <v>138</v>
      </c>
      <c r="D34" s="27">
        <v>45885.299675925926</v>
      </c>
      <c r="E34" s="27">
        <v>45885.313602106486</v>
      </c>
      <c r="F34" s="38">
        <f>COUNTIFS(L34:W34, "&lt;&gt;A", L34:W34, "&lt;&gt;D", L34:W34, "&gt;=0", L34:W34, "&lt;70")+COUNTIF(L34:W34, "SN")+COUNTIF(L34:W34, "RV")+COUNTIF(L34:W34, "BR")+COUNTIF(L34:W34, "*/*")</f>
        <v>0</v>
      </c>
      <c r="G34" s="38">
        <f>COUNTIF(L34:W34, "A")+COUNTIF(L34:W34, "&gt;69")</f>
        <v>0</v>
      </c>
      <c r="H34" s="38">
        <f>COUNTIF(L34:W34, "D")+COUNTIF(L34:W34, "&lt;70")</f>
        <v>0</v>
      </c>
      <c r="I34" s="38">
        <f>COUNTIF(L34:W34, "SC")</f>
        <v>12</v>
      </c>
      <c r="J34" s="38">
        <f>COUNTA(L34:W34)</f>
        <v>12</v>
      </c>
      <c r="K34" s="39">
        <f>(COUNTIF(L34:W34, "A")+COUNTIF(L34:W34, "&gt;69"))/COUNTA(L34:W34)</f>
        <v>0</v>
      </c>
      <c r="L34" s="38" t="s">
        <v>50</v>
      </c>
      <c r="M34" s="38" t="s">
        <v>50</v>
      </c>
      <c r="N34" s="38" t="s">
        <v>50</v>
      </c>
      <c r="O34" s="38" t="s">
        <v>50</v>
      </c>
      <c r="P34" s="38" t="s">
        <v>50</v>
      </c>
      <c r="Q34" s="38" t="s">
        <v>50</v>
      </c>
      <c r="R34" s="38" t="s">
        <v>50</v>
      </c>
      <c r="S34" s="38" t="s">
        <v>50</v>
      </c>
      <c r="T34" s="38" t="s">
        <v>50</v>
      </c>
      <c r="U34" s="38" t="s">
        <v>50</v>
      </c>
      <c r="V34" s="38" t="s">
        <v>50</v>
      </c>
      <c r="W34" s="38" t="s">
        <v>50</v>
      </c>
    </row>
    <row r="35" spans="1:23" x14ac:dyDescent="0.3">
      <c r="A35" s="38" t="s">
        <v>139</v>
      </c>
      <c r="B35" s="38" t="s">
        <v>140</v>
      </c>
      <c r="C35" s="38" t="s">
        <v>141</v>
      </c>
      <c r="D35" s="27">
        <v>45716.746539351851</v>
      </c>
      <c r="E35" s="27">
        <v>45716.771935439814</v>
      </c>
      <c r="F35" s="38">
        <f>COUNTIFS(L35:W35, "&lt;&gt;A", L35:W35, "&lt;&gt;D", L35:W35, "&gt;=0", L35:W35, "&lt;70")+COUNTIF(L35:W35, "SN")+COUNTIF(L35:W35, "RV")+COUNTIF(L35:W35, "BR")+COUNTIF(L35:W35, "*/*")</f>
        <v>0</v>
      </c>
      <c r="G35" s="38">
        <f>COUNTIF(L35:W35, "A")+COUNTIF(L35:W35, "&gt;69")</f>
        <v>0</v>
      </c>
      <c r="H35" s="38">
        <f>COUNTIF(L35:W35, "D")+COUNTIF(L35:W35, "&lt;70")</f>
        <v>0</v>
      </c>
      <c r="I35" s="38">
        <f>COUNTIF(L35:W35, "SC")</f>
        <v>12</v>
      </c>
      <c r="J35" s="38">
        <f>COUNTA(L35:W35)</f>
        <v>12</v>
      </c>
      <c r="K35" s="39">
        <f>(COUNTIF(L35:W35, "A")+COUNTIF(L35:W35, "&gt;69"))/COUNTA(L35:W35)</f>
        <v>0</v>
      </c>
      <c r="L35" s="38" t="s">
        <v>50</v>
      </c>
      <c r="M35" s="38" t="s">
        <v>50</v>
      </c>
      <c r="N35" s="38" t="s">
        <v>50</v>
      </c>
      <c r="O35" s="38" t="s">
        <v>50</v>
      </c>
      <c r="P35" s="38" t="s">
        <v>50</v>
      </c>
      <c r="Q35" s="38" t="s">
        <v>50</v>
      </c>
      <c r="R35" s="38" t="s">
        <v>50</v>
      </c>
      <c r="S35" s="38" t="s">
        <v>50</v>
      </c>
      <c r="T35" s="38" t="s">
        <v>50</v>
      </c>
      <c r="U35" s="38" t="s">
        <v>50</v>
      </c>
      <c r="V35" s="38" t="s">
        <v>50</v>
      </c>
      <c r="W35" s="38" t="s">
        <v>50</v>
      </c>
    </row>
    <row r="36" spans="1:23" x14ac:dyDescent="0.3">
      <c r="A36" s="38" t="s">
        <v>142</v>
      </c>
      <c r="B36" s="38" t="s">
        <v>143</v>
      </c>
      <c r="C36" s="38" t="s">
        <v>144</v>
      </c>
      <c r="D36" s="27">
        <v>45781.530266203699</v>
      </c>
      <c r="E36" s="27">
        <v>45781.563602106486</v>
      </c>
      <c r="F36" s="38">
        <f>COUNTIFS(L36:W36, "&lt;&gt;A", L36:W36, "&lt;&gt;D", L36:W36, "&gt;=0", L36:W36, "&lt;70")+COUNTIF(L36:W36, "SN")+COUNTIF(L36:W36, "RV")+COUNTIF(L36:W36, "BR")+COUNTIF(L36:W36, "*/*")</f>
        <v>0</v>
      </c>
      <c r="G36" s="38">
        <f>COUNTIF(L36:W36, "A")+COUNTIF(L36:W36, "&gt;69")</f>
        <v>0</v>
      </c>
      <c r="H36" s="38">
        <f>COUNTIF(L36:W36, "D")+COUNTIF(L36:W36, "&lt;70")</f>
        <v>0</v>
      </c>
      <c r="I36" s="38">
        <f>COUNTIF(L36:W36, "SC")</f>
        <v>12</v>
      </c>
      <c r="J36" s="38">
        <f>COUNTA(L36:W36)</f>
        <v>12</v>
      </c>
      <c r="K36" s="39">
        <f>(COUNTIF(L36:W36, "A")+COUNTIF(L36:W36, "&gt;69"))/COUNTA(L36:W36)</f>
        <v>0</v>
      </c>
      <c r="L36" s="38" t="s">
        <v>50</v>
      </c>
      <c r="M36" s="38" t="s">
        <v>50</v>
      </c>
      <c r="N36" s="38" t="s">
        <v>50</v>
      </c>
      <c r="O36" s="38" t="s">
        <v>50</v>
      </c>
      <c r="P36" s="38" t="s">
        <v>50</v>
      </c>
      <c r="Q36" s="38" t="s">
        <v>50</v>
      </c>
      <c r="R36" s="38" t="s">
        <v>50</v>
      </c>
      <c r="S36" s="38" t="s">
        <v>50</v>
      </c>
      <c r="T36" s="38" t="s">
        <v>50</v>
      </c>
      <c r="U36" s="38" t="s">
        <v>50</v>
      </c>
      <c r="V36" s="38" t="s">
        <v>50</v>
      </c>
      <c r="W36" s="38" t="s">
        <v>50</v>
      </c>
    </row>
    <row r="37" spans="1:23" x14ac:dyDescent="0.3">
      <c r="A37" s="38" t="s">
        <v>145</v>
      </c>
      <c r="B37" s="38" t="s">
        <v>146</v>
      </c>
      <c r="C37" s="38" t="s">
        <v>147</v>
      </c>
      <c r="D37" s="27">
        <v>45902.3675462963</v>
      </c>
      <c r="E37" s="27">
        <v>45813.646935439814</v>
      </c>
      <c r="F37" s="38">
        <f>COUNTIFS(L37:W37, "&lt;&gt;A", L37:W37, "&lt;&gt;D", L37:W37, "&gt;=0", L37:W37, "&lt;70")+COUNTIF(L37:W37, "SN")+COUNTIF(L37:W37, "RV")+COUNTIF(L37:W37, "BR")+COUNTIF(L37:W37, "*/*")</f>
        <v>0</v>
      </c>
      <c r="G37" s="38">
        <f>COUNTIF(L37:W37, "A")+COUNTIF(L37:W37, "&gt;69")</f>
        <v>0</v>
      </c>
      <c r="H37" s="38">
        <f>COUNTIF(L37:W37, "D")+COUNTIF(L37:W37, "&lt;70")</f>
        <v>0</v>
      </c>
      <c r="I37" s="38">
        <f>COUNTIF(L37:W37, "SC")</f>
        <v>12</v>
      </c>
      <c r="J37" s="38">
        <f>COUNTA(L37:W37)</f>
        <v>12</v>
      </c>
      <c r="K37" s="39">
        <f>(COUNTIF(L37:W37, "A")+COUNTIF(L37:W37, "&gt;69"))/COUNTA(L37:W37)</f>
        <v>0</v>
      </c>
      <c r="L37" s="38" t="s">
        <v>50</v>
      </c>
      <c r="M37" s="38" t="s">
        <v>50</v>
      </c>
      <c r="N37" s="38" t="s">
        <v>50</v>
      </c>
      <c r="O37" s="38" t="s">
        <v>50</v>
      </c>
      <c r="P37" s="38" t="s">
        <v>50</v>
      </c>
      <c r="Q37" s="38" t="s">
        <v>50</v>
      </c>
      <c r="R37" s="38" t="s">
        <v>50</v>
      </c>
      <c r="S37" s="38" t="s">
        <v>50</v>
      </c>
      <c r="T37" s="38" t="s">
        <v>50</v>
      </c>
      <c r="U37" s="38" t="s">
        <v>50</v>
      </c>
      <c r="V37" s="38" t="s">
        <v>50</v>
      </c>
      <c r="W37" s="38" t="s">
        <v>50</v>
      </c>
    </row>
    <row r="38" spans="1:23" x14ac:dyDescent="0.3">
      <c r="A38" s="38" t="s">
        <v>148</v>
      </c>
      <c r="B38" s="38" t="s">
        <v>149</v>
      </c>
      <c r="C38" s="38" t="s">
        <v>150</v>
      </c>
      <c r="D38" s="27">
        <v>45698.968356481477</v>
      </c>
      <c r="E38" s="27">
        <v>45698.98026877315</v>
      </c>
      <c r="F38" s="38">
        <f>COUNTIFS(L38:W38, "&lt;&gt;A", L38:W38, "&lt;&gt;D", L38:W38, "&gt;=0", L38:W38, "&lt;70")+COUNTIF(L38:W38, "SN")+COUNTIF(L38:W38, "RV")+COUNTIF(L38:W38, "BR")+COUNTIF(L38:W38, "*/*")</f>
        <v>0</v>
      </c>
      <c r="G38" s="38">
        <f>COUNTIF(L38:W38, "A")+COUNTIF(L38:W38, "&gt;69")</f>
        <v>0</v>
      </c>
      <c r="H38" s="38">
        <f>COUNTIF(L38:W38, "D")+COUNTIF(L38:W38, "&lt;70")</f>
        <v>0</v>
      </c>
      <c r="I38" s="38">
        <f>COUNTIF(L38:W38, "SC")</f>
        <v>12</v>
      </c>
      <c r="J38" s="38">
        <f>COUNTA(L38:W38)</f>
        <v>12</v>
      </c>
      <c r="K38" s="39">
        <f>(COUNTIF(L38:W38, "A")+COUNTIF(L38:W38, "&gt;69"))/COUNTA(L38:W38)</f>
        <v>0</v>
      </c>
      <c r="L38" s="38" t="s">
        <v>50</v>
      </c>
      <c r="M38" s="38" t="s">
        <v>50</v>
      </c>
      <c r="N38" s="38" t="s">
        <v>50</v>
      </c>
      <c r="O38" s="38" t="s">
        <v>50</v>
      </c>
      <c r="P38" s="38" t="s">
        <v>50</v>
      </c>
      <c r="Q38" s="38" t="s">
        <v>50</v>
      </c>
      <c r="R38" s="38" t="s">
        <v>50</v>
      </c>
      <c r="S38" s="38" t="s">
        <v>50</v>
      </c>
      <c r="T38" s="38" t="s">
        <v>50</v>
      </c>
      <c r="U38" s="38" t="s">
        <v>50</v>
      </c>
      <c r="V38" s="38" t="s">
        <v>50</v>
      </c>
      <c r="W38" s="38" t="s">
        <v>50</v>
      </c>
    </row>
    <row r="39" spans="1:23" x14ac:dyDescent="0.3">
      <c r="A39" s="38" t="s">
        <v>151</v>
      </c>
      <c r="B39" s="38" t="s">
        <v>152</v>
      </c>
      <c r="C39" s="38" t="s">
        <v>153</v>
      </c>
      <c r="D39" s="27">
        <v>45768.475243055553</v>
      </c>
      <c r="E39" s="27">
        <v>45768.48026877315</v>
      </c>
      <c r="F39" s="38">
        <f>COUNTIFS(L39:W39, "&lt;&gt;A", L39:W39, "&lt;&gt;D", L39:W39, "&gt;=0", L39:W39, "&lt;70")+COUNTIF(L39:W39, "SN")+COUNTIF(L39:W39, "RV")+COUNTIF(L39:W39, "BR")+COUNTIF(L39:W39, "*/*")</f>
        <v>0</v>
      </c>
      <c r="G39" s="38">
        <f>COUNTIF(L39:W39, "A")+COUNTIF(L39:W39, "&gt;69")</f>
        <v>0</v>
      </c>
      <c r="H39" s="38">
        <f>COUNTIF(L39:W39, "D")+COUNTIF(L39:W39, "&lt;70")</f>
        <v>0</v>
      </c>
      <c r="I39" s="38">
        <f>COUNTIF(L39:W39, "SC")</f>
        <v>12</v>
      </c>
      <c r="J39" s="38">
        <f>COUNTA(L39:W39)</f>
        <v>12</v>
      </c>
      <c r="K39" s="39">
        <f>(COUNTIF(L39:W39, "A")+COUNTIF(L39:W39, "&gt;69"))/COUNTA(L39:W39)</f>
        <v>0</v>
      </c>
      <c r="L39" s="38" t="s">
        <v>50</v>
      </c>
      <c r="M39" s="38" t="s">
        <v>50</v>
      </c>
      <c r="N39" s="38" t="s">
        <v>50</v>
      </c>
      <c r="O39" s="38" t="s">
        <v>50</v>
      </c>
      <c r="P39" s="38" t="s">
        <v>50</v>
      </c>
      <c r="Q39" s="38" t="s">
        <v>50</v>
      </c>
      <c r="R39" s="38" t="s">
        <v>50</v>
      </c>
      <c r="S39" s="38" t="s">
        <v>50</v>
      </c>
      <c r="T39" s="38" t="s">
        <v>50</v>
      </c>
      <c r="U39" s="38" t="s">
        <v>50</v>
      </c>
      <c r="V39" s="38" t="s">
        <v>50</v>
      </c>
      <c r="W39" s="38" t="s">
        <v>50</v>
      </c>
    </row>
    <row r="40" spans="1:23" x14ac:dyDescent="0.3">
      <c r="A40" s="38" t="s">
        <v>154</v>
      </c>
      <c r="B40" s="38" t="s">
        <v>155</v>
      </c>
      <c r="C40" s="38" t="s">
        <v>156</v>
      </c>
      <c r="D40" s="27">
        <v>45692.527673611112</v>
      </c>
      <c r="E40" s="27">
        <v>45692.563602106486</v>
      </c>
      <c r="F40" s="38">
        <f>COUNTIFS(L40:W40, "&lt;&gt;A", L40:W40, "&lt;&gt;D", L40:W40, "&gt;=0", L40:W40, "&lt;70")+COUNTIF(L40:W40, "SN")+COUNTIF(L40:W40, "RV")+COUNTIF(L40:W40, "BR")+COUNTIF(L40:W40, "*/*")</f>
        <v>0</v>
      </c>
      <c r="G40" s="38">
        <f>COUNTIF(L40:W40, "A")+COUNTIF(L40:W40, "&gt;69")</f>
        <v>0</v>
      </c>
      <c r="H40" s="38">
        <f>COUNTIF(L40:W40, "D")+COUNTIF(L40:W40, "&lt;70")</f>
        <v>0</v>
      </c>
      <c r="I40" s="38">
        <f>COUNTIF(L40:W40, "SC")</f>
        <v>12</v>
      </c>
      <c r="J40" s="38">
        <f>COUNTA(L40:W40)</f>
        <v>12</v>
      </c>
      <c r="K40" s="39">
        <f>(COUNTIF(L40:W40, "A")+COUNTIF(L40:W40, "&gt;69"))/COUNTA(L40:W40)</f>
        <v>0</v>
      </c>
      <c r="L40" s="38" t="s">
        <v>50</v>
      </c>
      <c r="M40" s="38" t="s">
        <v>50</v>
      </c>
      <c r="N40" s="38" t="s">
        <v>50</v>
      </c>
      <c r="O40" s="38" t="s">
        <v>50</v>
      </c>
      <c r="P40" s="38" t="s">
        <v>50</v>
      </c>
      <c r="Q40" s="38" t="s">
        <v>50</v>
      </c>
      <c r="R40" s="38" t="s">
        <v>50</v>
      </c>
      <c r="S40" s="38" t="s">
        <v>50</v>
      </c>
      <c r="T40" s="38" t="s">
        <v>50</v>
      </c>
      <c r="U40" s="38" t="s">
        <v>50</v>
      </c>
      <c r="V40" s="38" t="s">
        <v>50</v>
      </c>
      <c r="W40" s="38" t="s">
        <v>50</v>
      </c>
    </row>
    <row r="41" spans="1:23" x14ac:dyDescent="0.3">
      <c r="A41" s="38" t="s">
        <v>157</v>
      </c>
      <c r="B41" s="38" t="s">
        <v>158</v>
      </c>
      <c r="C41" s="38" t="s">
        <v>159</v>
      </c>
      <c r="D41" s="27">
        <v>45952.87122685185</v>
      </c>
      <c r="E41" s="27">
        <v>45952.896935439814</v>
      </c>
      <c r="F41" s="38">
        <f>COUNTIFS(L41:W41, "&lt;&gt;A", L41:W41, "&lt;&gt;D", L41:W41, "&gt;=0", L41:W41, "&lt;70")+COUNTIF(L41:W41, "SN")+COUNTIF(L41:W41, "RV")+COUNTIF(L41:W41, "BR")+COUNTIF(L41:W41, "*/*")</f>
        <v>0</v>
      </c>
      <c r="G41" s="38">
        <f>COUNTIF(L41:W41, "A")+COUNTIF(L41:W41, "&gt;69")</f>
        <v>0</v>
      </c>
      <c r="H41" s="38">
        <f>COUNTIF(L41:W41, "D")+COUNTIF(L41:W41, "&lt;70")</f>
        <v>0</v>
      </c>
      <c r="I41" s="38">
        <f>COUNTIF(L41:W41, "SC")</f>
        <v>12</v>
      </c>
      <c r="J41" s="38">
        <f>COUNTA(L41:W41)</f>
        <v>12</v>
      </c>
      <c r="K41" s="39">
        <f>(COUNTIF(L41:W41, "A")+COUNTIF(L41:W41, "&gt;69"))/COUNTA(L41:W41)</f>
        <v>0</v>
      </c>
      <c r="L41" s="38" t="s">
        <v>50</v>
      </c>
      <c r="M41" s="38" t="s">
        <v>50</v>
      </c>
      <c r="N41" s="38" t="s">
        <v>50</v>
      </c>
      <c r="O41" s="38" t="s">
        <v>50</v>
      </c>
      <c r="P41" s="38" t="s">
        <v>50</v>
      </c>
      <c r="Q41" s="38" t="s">
        <v>50</v>
      </c>
      <c r="R41" s="38" t="s">
        <v>50</v>
      </c>
      <c r="S41" s="38" t="s">
        <v>50</v>
      </c>
      <c r="T41" s="38" t="s">
        <v>50</v>
      </c>
      <c r="U41" s="38" t="s">
        <v>50</v>
      </c>
      <c r="V41" s="38" t="s">
        <v>50</v>
      </c>
      <c r="W41" s="38" t="s">
        <v>50</v>
      </c>
    </row>
    <row r="42" spans="1:23" x14ac:dyDescent="0.3">
      <c r="A42" s="38" t="s">
        <v>160</v>
      </c>
      <c r="B42" s="38" t="s">
        <v>161</v>
      </c>
      <c r="C42" s="38" t="s">
        <v>162</v>
      </c>
      <c r="D42" s="27">
        <v>45691.469606481478</v>
      </c>
      <c r="E42" s="27">
        <v>45691.48026877315</v>
      </c>
      <c r="F42" s="38">
        <f>COUNTIFS(L42:W42, "&lt;&gt;A", L42:W42, "&lt;&gt;D", L42:W42, "&gt;=0", L42:W42, "&lt;70")+COUNTIF(L42:W42, "SN")+COUNTIF(L42:W42, "RV")+COUNTIF(L42:W42, "BR")+COUNTIF(L42:W42, "*/*")</f>
        <v>0</v>
      </c>
      <c r="G42" s="38">
        <f>COUNTIF(L42:W42, "A")+COUNTIF(L42:W42, "&gt;69")</f>
        <v>0</v>
      </c>
      <c r="H42" s="38">
        <f>COUNTIF(L42:W42, "D")+COUNTIF(L42:W42, "&lt;70")</f>
        <v>0</v>
      </c>
      <c r="I42" s="38">
        <f>COUNTIF(L42:W42, "SC")</f>
        <v>12</v>
      </c>
      <c r="J42" s="38">
        <f>COUNTA(L42:W42)</f>
        <v>12</v>
      </c>
      <c r="K42" s="39">
        <f>(COUNTIF(L42:W42, "A")+COUNTIF(L42:W42, "&gt;69"))/COUNTA(L42:W42)</f>
        <v>0</v>
      </c>
      <c r="L42" s="38" t="s">
        <v>50</v>
      </c>
      <c r="M42" s="38" t="s">
        <v>50</v>
      </c>
      <c r="N42" s="38" t="s">
        <v>50</v>
      </c>
      <c r="O42" s="38" t="s">
        <v>50</v>
      </c>
      <c r="P42" s="38" t="s">
        <v>50</v>
      </c>
      <c r="Q42" s="38" t="s">
        <v>50</v>
      </c>
      <c r="R42" s="38" t="s">
        <v>50</v>
      </c>
      <c r="S42" s="38" t="s">
        <v>50</v>
      </c>
      <c r="T42" s="38" t="s">
        <v>50</v>
      </c>
      <c r="U42" s="38" t="s">
        <v>50</v>
      </c>
      <c r="V42" s="38" t="s">
        <v>50</v>
      </c>
      <c r="W42" s="38" t="s">
        <v>50</v>
      </c>
    </row>
    <row r="43" spans="1:23" x14ac:dyDescent="0.3">
      <c r="A43" s="38" t="s">
        <v>163</v>
      </c>
      <c r="B43" s="38" t="s">
        <v>164</v>
      </c>
      <c r="C43" s="38" t="s">
        <v>165</v>
      </c>
      <c r="D43" s="27">
        <v>45813.427465277782</v>
      </c>
      <c r="E43" s="27">
        <v>45813.438602106486</v>
      </c>
      <c r="F43" s="38">
        <f>COUNTIFS(L43:W43, "&lt;&gt;A", L43:W43, "&lt;&gt;D", L43:W43, "&gt;=0", L43:W43, "&lt;70")+COUNTIF(L43:W43, "SN")+COUNTIF(L43:W43, "RV")+COUNTIF(L43:W43, "BR")+COUNTIF(L43:W43, "*/*")</f>
        <v>0</v>
      </c>
      <c r="G43" s="38">
        <f>COUNTIF(L43:W43, "A")+COUNTIF(L43:W43, "&gt;69")</f>
        <v>0</v>
      </c>
      <c r="H43" s="38">
        <f>COUNTIF(L43:W43, "D")+COUNTIF(L43:W43, "&lt;70")</f>
        <v>0</v>
      </c>
      <c r="I43" s="38">
        <f>COUNTIF(L43:W43, "SC")</f>
        <v>12</v>
      </c>
      <c r="J43" s="38">
        <f>COUNTA(L43:W43)</f>
        <v>12</v>
      </c>
      <c r="K43" s="39">
        <f>(COUNTIF(L43:W43, "A")+COUNTIF(L43:W43, "&gt;69"))/COUNTA(L43:W43)</f>
        <v>0</v>
      </c>
      <c r="L43" s="38" t="s">
        <v>50</v>
      </c>
      <c r="M43" s="38" t="s">
        <v>50</v>
      </c>
      <c r="N43" s="38" t="s">
        <v>50</v>
      </c>
      <c r="O43" s="38" t="s">
        <v>50</v>
      </c>
      <c r="P43" s="38" t="s">
        <v>50</v>
      </c>
      <c r="Q43" s="38" t="s">
        <v>50</v>
      </c>
      <c r="R43" s="38" t="s">
        <v>50</v>
      </c>
      <c r="S43" s="38" t="s">
        <v>50</v>
      </c>
      <c r="T43" s="38" t="s">
        <v>50</v>
      </c>
      <c r="U43" s="38" t="s">
        <v>50</v>
      </c>
      <c r="V43" s="38" t="s">
        <v>50</v>
      </c>
      <c r="W43" s="38" t="s">
        <v>50</v>
      </c>
    </row>
    <row r="44" spans="1:23" x14ac:dyDescent="0.3">
      <c r="A44" s="38" t="s">
        <v>166</v>
      </c>
      <c r="B44" s="38" t="s">
        <v>167</v>
      </c>
      <c r="C44" s="38" t="s">
        <v>168</v>
      </c>
      <c r="D44" s="27">
        <v>45664.893321759257</v>
      </c>
      <c r="E44" s="27">
        <v>45664.896935439814</v>
      </c>
      <c r="F44" s="38">
        <f>COUNTIFS(L44:W44, "&lt;&gt;A", L44:W44, "&lt;&gt;D", L44:W44, "&gt;=0", L44:W44, "&lt;70")+COUNTIF(L44:W44, "SN")+COUNTIF(L44:W44, "RV")+COUNTIF(L44:W44, "BR")+COUNTIF(L44:W44, "*/*")</f>
        <v>0</v>
      </c>
      <c r="G44" s="38">
        <f>COUNTIF(L44:W44, "A")+COUNTIF(L44:W44, "&gt;69")</f>
        <v>0</v>
      </c>
      <c r="H44" s="38">
        <f>COUNTIF(L44:W44, "D")+COUNTIF(L44:W44, "&lt;70")</f>
        <v>0</v>
      </c>
      <c r="I44" s="38">
        <f>COUNTIF(L44:W44, "SC")</f>
        <v>12</v>
      </c>
      <c r="J44" s="38">
        <f>COUNTA(L44:W44)</f>
        <v>12</v>
      </c>
      <c r="K44" s="39">
        <f>(COUNTIF(L44:W44, "A")+COUNTIF(L44:W44, "&gt;69"))/COUNTA(L44:W44)</f>
        <v>0</v>
      </c>
      <c r="L44" s="38" t="s">
        <v>50</v>
      </c>
      <c r="M44" s="38" t="s">
        <v>50</v>
      </c>
      <c r="N44" s="38" t="s">
        <v>50</v>
      </c>
      <c r="O44" s="38" t="s">
        <v>50</v>
      </c>
      <c r="P44" s="38" t="s">
        <v>50</v>
      </c>
      <c r="Q44" s="38" t="s">
        <v>50</v>
      </c>
      <c r="R44" s="38" t="s">
        <v>50</v>
      </c>
      <c r="S44" s="38" t="s">
        <v>50</v>
      </c>
      <c r="T44" s="38" t="s">
        <v>50</v>
      </c>
      <c r="U44" s="38" t="s">
        <v>50</v>
      </c>
      <c r="V44" s="38" t="s">
        <v>50</v>
      </c>
      <c r="W44" s="38" t="s">
        <v>50</v>
      </c>
    </row>
    <row r="45" spans="1:23" x14ac:dyDescent="0.3">
      <c r="A45" s="38" t="s">
        <v>169</v>
      </c>
      <c r="B45" s="38" t="s">
        <v>170</v>
      </c>
      <c r="C45" s="38" t="s">
        <v>171</v>
      </c>
      <c r="D45" s="27">
        <v>45760.846689814818</v>
      </c>
      <c r="E45" s="27">
        <v>45760.85526877315</v>
      </c>
      <c r="F45" s="38">
        <f>COUNTIFS(L45:W45, "&lt;&gt;A", L45:W45, "&lt;&gt;D", L45:W45, "&gt;=0", L45:W45, "&lt;70")+COUNTIF(L45:W45, "SN")+COUNTIF(L45:W45, "RV")+COUNTIF(L45:W45, "BR")+COUNTIF(L45:W45, "*/*")</f>
        <v>0</v>
      </c>
      <c r="G45" s="38">
        <f>COUNTIF(L45:W45, "A")+COUNTIF(L45:W45, "&gt;69")</f>
        <v>0</v>
      </c>
      <c r="H45" s="38">
        <f>COUNTIF(L45:W45, "D")+COUNTIF(L45:W45, "&lt;70")</f>
        <v>0</v>
      </c>
      <c r="I45" s="38">
        <f>COUNTIF(L45:W45, "SC")</f>
        <v>12</v>
      </c>
      <c r="J45" s="38">
        <f>COUNTA(L45:W45)</f>
        <v>12</v>
      </c>
      <c r="K45" s="39">
        <f>(COUNTIF(L45:W45, "A")+COUNTIF(L45:W45, "&gt;69"))/COUNTA(L45:W45)</f>
        <v>0</v>
      </c>
      <c r="L45" s="38" t="s">
        <v>50</v>
      </c>
      <c r="M45" s="38" t="s">
        <v>50</v>
      </c>
      <c r="N45" s="38" t="s">
        <v>50</v>
      </c>
      <c r="O45" s="38" t="s">
        <v>50</v>
      </c>
      <c r="P45" s="38" t="s">
        <v>50</v>
      </c>
      <c r="Q45" s="38" t="s">
        <v>50</v>
      </c>
      <c r="R45" s="38" t="s">
        <v>50</v>
      </c>
      <c r="S45" s="38" t="s">
        <v>50</v>
      </c>
      <c r="T45" s="38" t="s">
        <v>50</v>
      </c>
      <c r="U45" s="38" t="s">
        <v>50</v>
      </c>
      <c r="V45" s="38" t="s">
        <v>50</v>
      </c>
      <c r="W45" s="38" t="s">
        <v>50</v>
      </c>
    </row>
    <row r="46" spans="1:23" x14ac:dyDescent="0.3">
      <c r="A46" s="38" t="s">
        <v>172</v>
      </c>
      <c r="B46" s="38" t="s">
        <v>173</v>
      </c>
      <c r="C46" s="38" t="s">
        <v>174</v>
      </c>
      <c r="D46" s="27">
        <v>45722.050532407404</v>
      </c>
      <c r="E46" s="27">
        <v>45722.063602106486</v>
      </c>
      <c r="F46" s="38">
        <f>COUNTIFS(L46:W46, "&lt;&gt;A", L46:W46, "&lt;&gt;D", L46:W46, "&gt;=0", L46:W46, "&lt;70")+COUNTIF(L46:W46, "SN")+COUNTIF(L46:W46, "RV")+COUNTIF(L46:W46, "BR")+COUNTIF(L46:W46, "*/*")</f>
        <v>0</v>
      </c>
      <c r="G46" s="38">
        <f>COUNTIF(L46:W46, "A")+COUNTIF(L46:W46, "&gt;69")</f>
        <v>0</v>
      </c>
      <c r="H46" s="38">
        <f>COUNTIF(L46:W46, "D")+COUNTIF(L46:W46, "&lt;70")</f>
        <v>0</v>
      </c>
      <c r="I46" s="38">
        <f>COUNTIF(L46:W46, "SC")</f>
        <v>12</v>
      </c>
      <c r="J46" s="38">
        <f>COUNTA(L46:W46)</f>
        <v>12</v>
      </c>
      <c r="K46" s="39">
        <f>(COUNTIF(L46:W46, "A")+COUNTIF(L46:W46, "&gt;69"))/COUNTA(L46:W46)</f>
        <v>0</v>
      </c>
      <c r="L46" s="38" t="s">
        <v>50</v>
      </c>
      <c r="M46" s="38" t="s">
        <v>50</v>
      </c>
      <c r="N46" s="38" t="s">
        <v>50</v>
      </c>
      <c r="O46" s="38" t="s">
        <v>50</v>
      </c>
      <c r="P46" s="38" t="s">
        <v>50</v>
      </c>
      <c r="Q46" s="38" t="s">
        <v>50</v>
      </c>
      <c r="R46" s="38" t="s">
        <v>50</v>
      </c>
      <c r="S46" s="38" t="s">
        <v>50</v>
      </c>
      <c r="T46" s="38" t="s">
        <v>50</v>
      </c>
      <c r="U46" s="38" t="s">
        <v>50</v>
      </c>
      <c r="V46" s="38" t="s">
        <v>50</v>
      </c>
      <c r="W46" s="38" t="s">
        <v>50</v>
      </c>
    </row>
    <row r="47" spans="1:23" x14ac:dyDescent="0.3">
      <c r="A47" s="38" t="s">
        <v>175</v>
      </c>
      <c r="B47" s="38" t="s">
        <v>176</v>
      </c>
      <c r="C47" s="38" t="s">
        <v>177</v>
      </c>
      <c r="D47" s="27">
        <v>45736.574525462958</v>
      </c>
      <c r="E47" s="27">
        <v>45736.60526877315</v>
      </c>
      <c r="F47" s="38">
        <f>COUNTIFS(L47:W47, "&lt;&gt;A", L47:W47, "&lt;&gt;D", L47:W47, "&gt;=0", L47:W47, "&lt;70")+COUNTIF(L47:W47, "SN")+COUNTIF(L47:W47, "RV")+COUNTIF(L47:W47, "BR")+COUNTIF(L47:W47, "*/*")</f>
        <v>0</v>
      </c>
      <c r="G47" s="38">
        <f>COUNTIF(L47:W47, "A")+COUNTIF(L47:W47, "&gt;69")</f>
        <v>0</v>
      </c>
      <c r="H47" s="38">
        <f>COUNTIF(L47:W47, "D")+COUNTIF(L47:W47, "&lt;70")</f>
        <v>0</v>
      </c>
      <c r="I47" s="38">
        <f>COUNTIF(L47:W47, "SC")</f>
        <v>12</v>
      </c>
      <c r="J47" s="38">
        <f>COUNTA(L47:W47)</f>
        <v>12</v>
      </c>
      <c r="K47" s="39">
        <f>(COUNTIF(L47:W47, "A")+COUNTIF(L47:W47, "&gt;69"))/COUNTA(L47:W47)</f>
        <v>0</v>
      </c>
      <c r="L47" s="38" t="s">
        <v>50</v>
      </c>
      <c r="M47" s="38" t="s">
        <v>50</v>
      </c>
      <c r="N47" s="38" t="s">
        <v>50</v>
      </c>
      <c r="O47" s="38" t="s">
        <v>50</v>
      </c>
      <c r="P47" s="38" t="s">
        <v>50</v>
      </c>
      <c r="Q47" s="38" t="s">
        <v>50</v>
      </c>
      <c r="R47" s="38" t="s">
        <v>50</v>
      </c>
      <c r="S47" s="38" t="s">
        <v>50</v>
      </c>
      <c r="T47" s="38" t="s">
        <v>50</v>
      </c>
      <c r="U47" s="38" t="s">
        <v>50</v>
      </c>
      <c r="V47" s="38" t="s">
        <v>50</v>
      </c>
      <c r="W47" s="38" t="s">
        <v>50</v>
      </c>
    </row>
    <row r="48" spans="1:23" x14ac:dyDescent="0.3">
      <c r="A48" s="38" t="s">
        <v>178</v>
      </c>
      <c r="B48" s="38" t="s">
        <v>179</v>
      </c>
      <c r="C48" s="38" t="s">
        <v>180</v>
      </c>
      <c r="D48" s="27" t="s">
        <v>181</v>
      </c>
      <c r="E48" s="27" t="s">
        <v>181</v>
      </c>
      <c r="F48" s="38">
        <f>COUNTIFS(L48:W48, "&lt;&gt;A", L48:W48, "&lt;&gt;D", L48:W48, "&gt;=0", L48:W48, "&lt;70")+COUNTIF(L48:W48, "SN")+COUNTIF(L48:W48, "RV")+COUNTIF(L48:W48, "BR")+COUNTIF(L48:W48, "*/*")</f>
        <v>0</v>
      </c>
      <c r="G48" s="38">
        <f>COUNTIF(L48:W48, "A")+COUNTIF(L48:W48, "&gt;69")</f>
        <v>0</v>
      </c>
      <c r="H48" s="38">
        <f>COUNTIF(L48:W48, "D")+COUNTIF(L48:W48, "&lt;70")</f>
        <v>0</v>
      </c>
      <c r="I48" s="38">
        <f>COUNTIF(L48:W48, "SC")</f>
        <v>12</v>
      </c>
      <c r="J48" s="38">
        <f>COUNTA(L48:W48)</f>
        <v>12</v>
      </c>
      <c r="K48" s="39">
        <f>(COUNTIF(L48:W48, "A")+COUNTIF(L48:W48, "&gt;69"))/COUNTA(L48:W48)</f>
        <v>0</v>
      </c>
      <c r="L48" s="38" t="s">
        <v>50</v>
      </c>
      <c r="M48" s="38" t="s">
        <v>50</v>
      </c>
      <c r="N48" s="38" t="s">
        <v>50</v>
      </c>
      <c r="O48" s="38" t="s">
        <v>50</v>
      </c>
      <c r="P48" s="38" t="s">
        <v>50</v>
      </c>
      <c r="Q48" s="38" t="s">
        <v>50</v>
      </c>
      <c r="R48" s="38" t="s">
        <v>50</v>
      </c>
      <c r="S48" s="38" t="s">
        <v>50</v>
      </c>
      <c r="T48" s="38" t="s">
        <v>50</v>
      </c>
      <c r="U48" s="38" t="s">
        <v>50</v>
      </c>
      <c r="V48" s="38" t="s">
        <v>50</v>
      </c>
      <c r="W48" s="38" t="s">
        <v>50</v>
      </c>
    </row>
    <row r="49" spans="1:23" x14ac:dyDescent="0.3">
      <c r="A49" s="38" t="s">
        <v>182</v>
      </c>
      <c r="B49" s="38" t="s">
        <v>183</v>
      </c>
      <c r="C49" s="38" t="s">
        <v>184</v>
      </c>
      <c r="D49" s="27">
        <v>45613.630578703705</v>
      </c>
      <c r="E49" s="27">
        <v>45613.646935439814</v>
      </c>
      <c r="F49" s="38">
        <f>COUNTIFS(L49:W49, "&lt;&gt;A", L49:W49, "&lt;&gt;D", L49:W49, "&gt;=0", L49:W49, "&lt;70")+COUNTIF(L49:W49, "SN")+COUNTIF(L49:W49, "RV")+COUNTIF(L49:W49, "BR")+COUNTIF(L49:W49, "*/*")</f>
        <v>0</v>
      </c>
      <c r="G49" s="38">
        <f>COUNTIF(L49:W49, "A")+COUNTIF(L49:W49, "&gt;69")</f>
        <v>0</v>
      </c>
      <c r="H49" s="38">
        <f>COUNTIF(L49:W49, "D")+COUNTIF(L49:W49, "&lt;70")</f>
        <v>0</v>
      </c>
      <c r="I49" s="38">
        <f>COUNTIF(L49:W49, "SC")</f>
        <v>12</v>
      </c>
      <c r="J49" s="38">
        <f>COUNTA(L49:W49)</f>
        <v>12</v>
      </c>
      <c r="K49" s="39">
        <f>(COUNTIF(L49:W49, "A")+COUNTIF(L49:W49, "&gt;69"))/COUNTA(L49:W49)</f>
        <v>0</v>
      </c>
      <c r="L49" s="38" t="s">
        <v>50</v>
      </c>
      <c r="M49" s="38" t="s">
        <v>50</v>
      </c>
      <c r="N49" s="38" t="s">
        <v>50</v>
      </c>
      <c r="O49" s="38" t="s">
        <v>50</v>
      </c>
      <c r="P49" s="38" t="s">
        <v>50</v>
      </c>
      <c r="Q49" s="38" t="s">
        <v>50</v>
      </c>
      <c r="R49" s="38" t="s">
        <v>50</v>
      </c>
      <c r="S49" s="38" t="s">
        <v>50</v>
      </c>
      <c r="T49" s="38" t="s">
        <v>50</v>
      </c>
      <c r="U49" s="38" t="s">
        <v>50</v>
      </c>
      <c r="V49" s="38" t="s">
        <v>50</v>
      </c>
      <c r="W49" s="38" t="s">
        <v>50</v>
      </c>
    </row>
  </sheetData>
  <autoFilter ref="A4:W4" xr:uid="{00000000-0009-0000-0000-000000000000}"/>
  <mergeCells count="1">
    <mergeCell ref="A1:C1"/>
  </mergeCells>
  <conditionalFormatting sqref="D5:E5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50">
    <cfRule type="cellIs" dxfId="14" priority="14" operator="greaterThan">
      <formula>0</formula>
    </cfRule>
  </conditionalFormatting>
  <conditionalFormatting sqref="G5:G50">
    <cfRule type="colorScale" priority="15">
      <colorScale>
        <cfvo type="num" val="0"/>
        <cfvo type="num" val="90"/>
        <color rgb="FFDA3F2A"/>
        <color rgb="FF77F22C"/>
      </colorScale>
    </cfRule>
  </conditionalFormatting>
  <conditionalFormatting sqref="H5:H50">
    <cfRule type="cellIs" dxfId="13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4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A3000000}"/>
    <hyperlink ref="M2" r:id="rId15" tooltip="Abrir evidencia en Zajuna" xr:uid="{00000000-0004-0000-0000-0000A4000000}"/>
    <hyperlink ref="N2" r:id="rId16" tooltip="Abrir evidencia en Zajuna" xr:uid="{00000000-0004-0000-0000-0000A5000000}"/>
    <hyperlink ref="O2" r:id="rId17" tooltip="Abrir evidencia en Zajuna" xr:uid="{00000000-0004-0000-0000-0000A6000000}"/>
    <hyperlink ref="P2" r:id="rId18" tooltip="Abrir evidencia en Zajuna" xr:uid="{00000000-0004-0000-0000-0000A7000000}"/>
    <hyperlink ref="Q2" r:id="rId19" tooltip="Abrir evidencia en Zajuna" xr:uid="{00000000-0004-0000-0000-0000A8000000}"/>
    <hyperlink ref="R2" r:id="rId20" tooltip="Abrir evidencia en Zajuna" xr:uid="{00000000-0004-0000-0000-0000A9000000}"/>
    <hyperlink ref="S2" r:id="rId21" tooltip="Abrir evidencia en Zajuna" xr:uid="{00000000-0004-0000-0000-0000AA000000}"/>
    <hyperlink ref="T2" r:id="rId22" tooltip="Abrir evidencia en Zajuna" xr:uid="{00000000-0004-0000-0000-0000AB000000}"/>
    <hyperlink ref="U2" r:id="rId23" tooltip="Abrir evidencia en Zajuna" xr:uid="{00000000-0004-0000-0000-0000AC000000}"/>
    <hyperlink ref="V2" r:id="rId24" tooltip="Abrir evidencia en Zajuna" xr:uid="{00000000-0004-0000-0000-0000AD000000}"/>
    <hyperlink ref="W2" r:id="rId25" tooltip="Abrir evidencia en Zajuna" xr:uid="{00000000-0004-0000-0000-0000A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2025-11-04T04:33:13Z</dcterms:created>
  <dcterms:modified xsi:type="dcterms:W3CDTF">2025-11-04T04:53:05Z</dcterms:modified>
  <cp:category/>
</cp:coreProperties>
</file>